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Temporary Utility Bridge 2023\Steel Pile Bent\Spreadsheets\"/>
    </mc:Choice>
  </mc:AlternateContent>
  <xr:revisionPtr revIDLastSave="0" documentId="13_ncr:1_{64191BAC-781D-4FE5-91D5-87C0441A22D3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nternal Framing Design" sheetId="45" state="hidden" r:id="rId1"/>
    <sheet name="BW C6X8.2" sheetId="54" r:id="rId2"/>
    <sheet name="BW Sheet Piling" sheetId="56" r:id="rId3"/>
    <sheet name="BW Welds and Angles" sheetId="57" r:id="rId4"/>
  </sheets>
  <definedNames>
    <definedName name="_xlnm.Print_Area" localSheetId="1">'BW C6X8.2'!$A$1:$AE$80</definedName>
    <definedName name="_xlnm.Print_Area" localSheetId="2">'BW Sheet Piling'!$A$1:$AE$52</definedName>
    <definedName name="_xlnm.Print_Area" localSheetId="3">'BW Welds and Angles'!$A$1:$AE$71</definedName>
    <definedName name="_xlnm.Print_Area" localSheetId="0">'Internal Framing Design'!$A$1:$AE$336</definedName>
    <definedName name="_xlnm.Print_Titles" localSheetId="1">'BW C6X8.2'!$1:$6</definedName>
    <definedName name="_xlnm.Print_Titles" localSheetId="2">'BW Sheet Piling'!$1:$6</definedName>
    <definedName name="_xlnm.Print_Titles" localSheetId="3">'BW Welds and Angles'!$1:$6</definedName>
    <definedName name="_xlnm.Print_Titles" localSheetId="0">'Internal Framing Design'!$1:$6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57" l="1"/>
  <c r="F17" i="56"/>
  <c r="G11" i="54"/>
  <c r="G10" i="54"/>
  <c r="F14" i="54" l="1"/>
  <c r="F41" i="57"/>
  <c r="H45" i="57" s="1"/>
  <c r="D42" i="57"/>
  <c r="J74" i="54"/>
  <c r="F37" i="57"/>
  <c r="D26" i="57"/>
  <c r="F20" i="57"/>
  <c r="D73" i="54"/>
  <c r="D69" i="54"/>
  <c r="J70" i="54" s="1"/>
  <c r="H10" i="57"/>
  <c r="F15" i="57" s="1"/>
  <c r="D43" i="57" l="1"/>
  <c r="D45" i="57" s="1"/>
  <c r="D27" i="57"/>
  <c r="D29" i="57" s="1"/>
  <c r="F16" i="57"/>
  <c r="H29" i="57" l="1"/>
  <c r="G11" i="56"/>
  <c r="G12" i="56" s="1"/>
  <c r="F20" i="56"/>
  <c r="F41" i="54"/>
  <c r="K45" i="57" l="1"/>
  <c r="G45" i="57"/>
  <c r="K29" i="57"/>
  <c r="G29" i="57"/>
  <c r="G13" i="56"/>
  <c r="G14" i="56"/>
  <c r="F16" i="54"/>
  <c r="C51" i="54" s="1"/>
  <c r="F15" i="54"/>
  <c r="J56" i="54" s="1"/>
  <c r="F19" i="56" l="1"/>
  <c r="F18" i="56"/>
  <c r="F76" i="54"/>
  <c r="F44" i="54"/>
  <c r="F38" i="54"/>
  <c r="F17" i="54"/>
  <c r="F32" i="56" l="1"/>
  <c r="J36" i="56" s="1"/>
  <c r="L36" i="56" s="1"/>
  <c r="F27" i="56"/>
  <c r="J35" i="56" s="1"/>
  <c r="L35" i="56" s="1"/>
  <c r="L76" i="54"/>
  <c r="I76" i="54"/>
  <c r="F32" i="54"/>
  <c r="F54" i="54" s="1"/>
  <c r="F56" i="54" s="1"/>
  <c r="F59" i="54"/>
  <c r="F61" i="54" s="1"/>
  <c r="F42" i="54"/>
  <c r="J61" i="54"/>
  <c r="E64" i="54" s="1"/>
  <c r="B45" i="54" l="1"/>
  <c r="F46" i="54"/>
  <c r="I61" i="54"/>
  <c r="H64" i="54"/>
  <c r="K64" i="54" s="1"/>
  <c r="M61" i="54"/>
  <c r="F49" i="54" l="1"/>
  <c r="F51" i="54" s="1"/>
  <c r="E50" i="54" s="1"/>
  <c r="M64" i="54"/>
  <c r="I56" i="54" l="1"/>
  <c r="F65" i="54"/>
  <c r="K65" i="54" s="1"/>
  <c r="I51" i="54"/>
  <c r="E51" i="54"/>
  <c r="M56" i="54" l="1"/>
  <c r="H65" i="54"/>
  <c r="F193" i="45" l="1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<sst xmlns="http://schemas.openxmlformats.org/spreadsheetml/2006/main" count="759" uniqueCount="248">
  <si>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</si>
  <si>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</si>
  <si>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</si>
  <si>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</si>
  <si>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</si>
  <si>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</si>
  <si>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</si>
  <si>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</si>
  <si>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</si>
  <si>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</si>
  <si>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</si>
  <si>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</si>
  <si>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</si>
  <si>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</si>
  <si>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</si>
  <si>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</si>
  <si>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</si>
  <si>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</si>
  <si>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</si>
  <si>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</si>
  <si>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</si>
  <si>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</si>
  <si>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</si>
  <si>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</si>
  <si>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</si>
  <si>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</si>
  <si>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</si>
  <si>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</si>
  <si>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</si>
  <si>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</si>
  <si>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</si>
  <si>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</si>
  <si>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</si>
  <si>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</si>
  <si>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</si>
  <si>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</si>
  <si>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</si>
  <si>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</si>
  <si>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</si>
  <si>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</si>
  <si>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</si>
  <si>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</si>
  <si>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</si>
  <si>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</si>
  <si>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</si>
  <si>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</si>
  <si>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</si>
  <si>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</si>
  <si>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</si>
  <si>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</si>
  <si>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</si>
  <si>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</si>
  <si>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</si>
  <si>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</si>
  <si>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</si>
  <si>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</si>
  <si>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</si>
  <si>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</si>
  <si>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</si>
  <si>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</si>
  <si>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</si>
  <si>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</si>
  <si>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</si>
  <si>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</si>
  <si>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</si>
  <si>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</si>
  <si>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</si>
  <si>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</si>
  <si>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</si>
  <si>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</si>
  <si>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</si>
  <si>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</si>
  <si>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</si>
  <si>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</si>
  <si>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</si>
  <si>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</si>
  <si>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</si>
  <si>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</si>
  <si>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</si>
  <si>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</si>
  <si>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</si>
  <si>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</si>
  <si>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</si>
  <si>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</si>
  <si>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</si>
  <si>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</si>
  <si>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</si>
  <si>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</si>
  <si>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</si>
  <si>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</si>
  <si>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</si>
  <si>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</si>
  <si>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</si>
  <si>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</si>
  <si>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</si>
  <si>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</si>
  <si>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</si>
  <si>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</si>
  <si>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</si>
  <si>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</si>
  <si>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</si>
  <si>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</si>
  <si>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</si>
  <si>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</si>
  <si>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</si>
  <si>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</si>
  <si>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</si>
  <si>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</si>
  <si>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</si>
  <si>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</si>
  <si>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</si>
  <si>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</si>
  <si>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</si>
  <si>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</si>
  <si>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</si>
  <si>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</si>
  <si>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</si>
  <si>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</si>
  <si>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</si>
  <si>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</si>
  <si>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</si>
  <si>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</si>
  <si>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</si>
  <si>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</si>
  <si>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</si>
  <si>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</si>
  <si>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</si>
  <si>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</si>
  <si>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</si>
  <si>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</si>
  <si>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</si>
  <si>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</si>
  <si>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</si>
  <si>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</si>
  <si>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</si>
  <si>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</si>
  <si>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</si>
  <si>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</si>
  <si>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</si>
  <si>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</si>
  <si>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</si>
  <si>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</si>
  <si>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</si>
  <si>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</si>
  <si>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</si>
  <si>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</si>
  <si>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</si>
  <si>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</si>
  <si>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</si>
  <si>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</si>
  <si>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</si>
  <si>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</si>
  <si>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</si>
  <si>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</si>
  <si>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</si>
  <si>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</si>
  <si>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</si>
  <si>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</si>
  <si>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</si>
  <si>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</si>
  <si>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</si>
  <si>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</si>
  <si>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</si>
  <si>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</si>
  <si>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</si>
  <si>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</si>
  <si>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</si>
  <si>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</si>
  <si>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</si>
  <si>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</si>
  <si>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</si>
  <si>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ODOT District 12</t>
  </si>
  <si>
    <t>CUY-14-12.12E Bridge Replacement</t>
  </si>
  <si>
    <t>OHDOT18003</t>
  </si>
  <si>
    <t>ARE</t>
  </si>
  <si>
    <t>Live Load Surcharge = LS =</t>
  </si>
  <si>
    <t>Design Height of Backwall =</t>
  </si>
  <si>
    <t>Backwall Check</t>
  </si>
  <si>
    <t xml:space="preserve">BW Max Moment = </t>
  </si>
  <si>
    <t xml:space="preserve">BW Max Shear = </t>
  </si>
  <si>
    <t xml:space="preserve">BW Max Axial = 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</si>
  <si>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)+SQRT(Jc/Sxh0)^2+6.76(0.7F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/E)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</si>
  <si>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I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</t>
    </r>
    <r>
      <rPr>
        <vertAlign val="subscript"/>
        <sz val="11"/>
        <rFont val="Calibri"/>
        <family val="2"/>
        <scheme val="minor"/>
      </rPr>
      <t xml:space="preserve"> </t>
    </r>
  </si>
  <si>
    <t xml:space="preserve">Active Earth Pressure=EH= </t>
  </si>
  <si>
    <t>Cantilevered Beam - Load Increasing Uniformly to Fixed End</t>
  </si>
  <si>
    <r>
      <t>Δ</t>
    </r>
    <r>
      <rPr>
        <vertAlign val="subscript"/>
        <sz val="11"/>
        <rFont val="Calibri"/>
        <family val="2"/>
      </rPr>
      <t xml:space="preserve">max </t>
    </r>
    <r>
      <rPr>
        <sz val="11"/>
        <rFont val="Calibri"/>
        <family val="2"/>
      </rPr>
      <t>(at free end) = WL^3/15EI</t>
    </r>
  </si>
  <si>
    <t>Channel Spacing =</t>
  </si>
  <si>
    <t>Cantilevered Beam - Uniformly Distrubuted Load</t>
  </si>
  <si>
    <t xml:space="preserve">Total Deflection = </t>
  </si>
  <si>
    <t>Bridge Design</t>
  </si>
  <si>
    <t>EH at 1' from the bottom =</t>
  </si>
  <si>
    <t xml:space="preserve">Average Earth Pressure = </t>
  </si>
  <si>
    <t>Sheet Pile Check</t>
  </si>
  <si>
    <r>
      <t>in</t>
    </r>
    <r>
      <rPr>
        <vertAlign val="superscript"/>
        <sz val="11"/>
        <rFont val="Calibri"/>
        <family val="2"/>
        <scheme val="minor"/>
      </rPr>
      <t>3</t>
    </r>
  </si>
  <si>
    <r>
      <t>in</t>
    </r>
    <r>
      <rPr>
        <vertAlign val="superscript"/>
        <sz val="11"/>
        <rFont val="Calibri"/>
        <family val="2"/>
        <scheme val="minor"/>
      </rPr>
      <t>2</t>
    </r>
  </si>
  <si>
    <t xml:space="preserve">    Section Modulus = </t>
  </si>
  <si>
    <t>&gt;</t>
  </si>
  <si>
    <r>
      <t>A</t>
    </r>
    <r>
      <rPr>
        <vertAlign val="subscript"/>
        <sz val="11"/>
        <rFont val="Calibri"/>
        <family val="2"/>
        <scheme val="minor"/>
      </rPr>
      <t>s,min</t>
    </r>
    <r>
      <rPr>
        <sz val="11"/>
        <rFont val="Calibri"/>
        <family val="2"/>
        <scheme val="minor"/>
      </rPr>
      <t xml:space="preserve"> = </t>
    </r>
  </si>
  <si>
    <t>Use Section PZ 22</t>
  </si>
  <si>
    <t xml:space="preserve">Welds and Angles for the backwall of the Temporary </t>
  </si>
  <si>
    <t xml:space="preserve">       Height between the Flanges =</t>
  </si>
  <si>
    <t xml:space="preserve">           Design Height of Backwall =</t>
  </si>
  <si>
    <t xml:space="preserve">             Live Load Surcharge = LS =</t>
  </si>
  <si>
    <t xml:space="preserve">          Active Earth Pressure= EH = </t>
  </si>
  <si>
    <t xml:space="preserve">Shear force on Welds= </t>
  </si>
  <si>
    <t xml:space="preserve">Moment Bot. of Pile Cap = </t>
  </si>
  <si>
    <t>Shear Strength</t>
  </si>
  <si>
    <t>Fillet Weld and Angles Check</t>
  </si>
  <si>
    <t>Rn</t>
  </si>
  <si>
    <r>
      <t>F</t>
    </r>
    <r>
      <rPr>
        <vertAlign val="subscript"/>
        <sz val="11"/>
        <rFont val="Calibri"/>
        <family val="2"/>
        <scheme val="minor"/>
      </rPr>
      <t>EXX</t>
    </r>
    <r>
      <rPr>
        <sz val="11"/>
        <rFont val="Calibri"/>
        <family val="2"/>
        <scheme val="minor"/>
      </rPr>
      <t xml:space="preserve"> = </t>
    </r>
  </si>
  <si>
    <r>
      <t>R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0.6F</t>
    </r>
    <r>
      <rPr>
        <vertAlign val="subscript"/>
        <sz val="11"/>
        <rFont val="Calibri"/>
        <family val="2"/>
        <scheme val="minor"/>
      </rPr>
      <t xml:space="preserve">EXX </t>
    </r>
    <r>
      <rPr>
        <sz val="11"/>
        <rFont val="Calibri"/>
        <family val="2"/>
        <scheme val="minor"/>
      </rPr>
      <t>(SQRT(2) /2)(D/16)L</t>
    </r>
  </si>
  <si>
    <t>Weld Size =</t>
  </si>
  <si>
    <t>Welds for two angles L3X3X1/2</t>
  </si>
  <si>
    <t xml:space="preserve">Ω  </t>
  </si>
  <si>
    <t>MDP</t>
  </si>
  <si>
    <t>Design</t>
  </si>
  <si>
    <t>ksf at Bottom of Cap Beam (See Separate Load Calculations)</t>
  </si>
  <si>
    <t xml:space="preserve">    Height of Channel =</t>
  </si>
  <si>
    <t>W =</t>
  </si>
  <si>
    <t>ksf</t>
  </si>
  <si>
    <t>Span Length=</t>
  </si>
  <si>
    <t>Total Uniformly Distrubuted Load=</t>
  </si>
  <si>
    <t>k/ft (Bottom 1' of backwall)</t>
  </si>
  <si>
    <t>ft (Channel Spacing)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</si>
  <si>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/ </t>
    </r>
    <r>
      <rPr>
        <sz val="11"/>
        <rFont val="Calibri"/>
        <family val="2"/>
      </rPr>
      <t>Ω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</si>
  <si>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/ </t>
    </r>
    <r>
      <rPr>
        <sz val="11"/>
        <rFont val="Calibri"/>
        <family val="2"/>
      </rPr>
      <t>Ω</t>
    </r>
  </si>
  <si>
    <t>Ω =</t>
  </si>
  <si>
    <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= M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</rPr>
      <t>Ω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</t>
    </r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</si>
  <si>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</rPr>
      <t>Ω</t>
    </r>
    <r>
      <rPr>
        <sz val="11"/>
        <rFont val="Calibri"/>
        <family val="2"/>
        <scheme val="minor"/>
      </rPr>
      <t xml:space="preserve"> /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</t>
    </r>
  </si>
  <si>
    <t>D =</t>
  </si>
  <si>
    <r>
      <t>R</t>
    </r>
    <r>
      <rPr>
        <vertAlign val="subscript"/>
        <sz val="11"/>
        <rFont val="Calibri"/>
        <family val="2"/>
        <scheme val="minor"/>
      </rPr>
      <t>n</t>
    </r>
  </si>
  <si>
    <t>w =</t>
  </si>
  <si>
    <r>
      <t>Δ</t>
    </r>
    <r>
      <rPr>
        <vertAlign val="subscript"/>
        <sz val="11"/>
        <rFont val="Calibri"/>
        <family val="2"/>
      </rPr>
      <t xml:space="preserve">max </t>
    </r>
    <r>
      <rPr>
        <sz val="11"/>
        <rFont val="Calibri"/>
        <family val="2"/>
      </rPr>
      <t>(at free end) = wL^4/8EI</t>
    </r>
  </si>
  <si>
    <t>C6X8.2</t>
  </si>
  <si>
    <t xml:space="preserve">PZ-22 Sheet Piling of the Backwall for the Temporary  </t>
  </si>
  <si>
    <t>(AISC Table 3-23, Case 39)</t>
  </si>
  <si>
    <t>(AISC Table J2.4)</t>
  </si>
  <si>
    <t>(Weld along entire cap beam)</t>
  </si>
  <si>
    <t>Welds between Pile Cap and HP14X89 Pile</t>
  </si>
  <si>
    <t>Flang Width =</t>
  </si>
  <si>
    <t>Transverse Force =</t>
  </si>
  <si>
    <t>Longitudinal Force =</t>
  </si>
  <si>
    <t>Resultant Force =</t>
  </si>
  <si>
    <t>(From STAAD)</t>
  </si>
  <si>
    <t xml:space="preserve">C6X8.2 Backwall Channels for the Temporary Bridge </t>
  </si>
  <si>
    <t>L=Weld Length=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</si>
  <si>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</si>
  <si>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Z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</si>
</sst>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00"/>
    <numFmt numFmtId="169" formatCode="0.000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3" fontId="8" fillId="0" borderId="0" xfId="1" applyNumberFormat="1" applyFont="1" applyAlignment="1">
      <alignment horizontal="center"/>
    </xf>
    <xf numFmtId="0" fontId="10" fillId="0" borderId="0" xfId="5" applyFont="1"/>
    <xf numFmtId="0" fontId="8" fillId="0" borderId="0" xfId="5" applyFont="1" applyAlignment="1">
      <alignment horizontal="left"/>
    </xf>
    <xf numFmtId="0" fontId="8" fillId="0" borderId="0" xfId="5" applyFont="1"/>
    <xf numFmtId="0" fontId="11" fillId="0" borderId="0" xfId="5" applyFont="1"/>
    <xf numFmtId="0" fontId="12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8" fillId="3" borderId="2" xfId="6" applyFont="1" applyFill="1" applyBorder="1"/>
    <xf numFmtId="0" fontId="9" fillId="3" borderId="2" xfId="6" applyFont="1" applyFill="1" applyBorder="1"/>
    <xf numFmtId="0" fontId="8" fillId="3" borderId="0" xfId="6" applyFont="1" applyFill="1"/>
    <xf numFmtId="164" fontId="8" fillId="3" borderId="0" xfId="6" applyNumberFormat="1" applyFont="1" applyFill="1"/>
    <xf numFmtId="165" fontId="8" fillId="3" borderId="0" xfId="6" applyNumberFormat="1" applyFont="1" applyFill="1"/>
    <xf numFmtId="0" fontId="8" fillId="4" borderId="0" xfId="6" applyFont="1" applyFill="1"/>
    <xf numFmtId="14" fontId="8" fillId="3" borderId="0" xfId="6" applyNumberFormat="1" applyFont="1" applyFill="1" applyAlignment="1">
      <alignment horizontal="center"/>
    </xf>
    <xf numFmtId="0" fontId="8" fillId="3" borderId="0" xfId="6" applyFont="1" applyFill="1" applyAlignment="1">
      <alignment horizontal="right"/>
    </xf>
    <xf numFmtId="0" fontId="8" fillId="3" borderId="0" xfId="6" applyFont="1" applyFill="1" applyAlignment="1">
      <alignment horizontal="center"/>
    </xf>
    <xf numFmtId="164" fontId="8" fillId="3" borderId="0" xfId="6" applyNumberFormat="1" applyFont="1" applyFill="1" applyAlignment="1">
      <alignment horizontal="right"/>
    </xf>
    <xf numFmtId="14" fontId="8" fillId="3" borderId="1" xfId="6" applyNumberFormat="1" applyFont="1" applyFill="1" applyBorder="1" applyAlignment="1">
      <alignment horizontal="center"/>
    </xf>
    <xf numFmtId="0" fontId="8" fillId="3" borderId="1" xfId="6" applyFont="1" applyFill="1" applyBorder="1" applyAlignment="1">
      <alignment horizontal="right"/>
    </xf>
    <xf numFmtId="0" fontId="8" fillId="3" borderId="1" xfId="6" applyFont="1" applyFill="1" applyBorder="1" applyAlignment="1">
      <alignment horizontal="center"/>
    </xf>
    <xf numFmtId="164" fontId="8" fillId="3" borderId="1" xfId="6" applyNumberFormat="1" applyFont="1" applyFill="1" applyBorder="1" applyAlignment="1">
      <alignment horizontal="right"/>
    </xf>
    <xf numFmtId="0" fontId="8" fillId="3" borderId="1" xfId="6" applyFont="1" applyFill="1" applyBorder="1"/>
    <xf numFmtId="0" fontId="8" fillId="3" borderId="1" xfId="6" applyFont="1" applyFill="1" applyBorder="1" applyAlignment="1">
      <alignment horizontal="left"/>
    </xf>
    <xf numFmtId="166" fontId="11" fillId="0" borderId="0" xfId="5" applyNumberFormat="1" applyFont="1" applyAlignment="1">
      <alignment horizontal="right"/>
    </xf>
    <xf numFmtId="0" fontId="8" fillId="3" borderId="1" xfId="5" applyFont="1" applyFill="1" applyBorder="1"/>
    <xf numFmtId="0" fontId="8" fillId="3" borderId="1" xfId="5" applyFont="1" applyFill="1" applyBorder="1" applyAlignment="1">
      <alignment horizontal="right"/>
    </xf>
    <xf numFmtId="2" fontId="8" fillId="3" borderId="1" xfId="5" applyNumberFormat="1" applyFont="1" applyFill="1" applyBorder="1" applyAlignment="1">
      <alignment horizontal="center"/>
    </xf>
    <xf numFmtId="0" fontId="8" fillId="2" borderId="0" xfId="5" applyFont="1" applyFill="1"/>
    <xf numFmtId="0" fontId="8" fillId="4" borderId="0" xfId="5" applyFont="1" applyFill="1"/>
    <xf numFmtId="164" fontId="8" fillId="4" borderId="0" xfId="5" applyNumberFormat="1" applyFont="1" applyFill="1" applyAlignment="1">
      <alignment horizontal="right"/>
    </xf>
    <xf numFmtId="0" fontId="8" fillId="3" borderId="0" xfId="5" applyFont="1" applyFill="1"/>
    <xf numFmtId="164" fontId="8" fillId="3" borderId="0" xfId="5" applyNumberFormat="1" applyFont="1" applyFill="1" applyAlignment="1">
      <alignment horizontal="right"/>
    </xf>
    <xf numFmtId="0" fontId="8" fillId="5" borderId="0" xfId="5" applyFont="1" applyFill="1"/>
    <xf numFmtId="0" fontId="8" fillId="3" borderId="3" xfId="5" applyFont="1" applyFill="1" applyBorder="1" applyAlignment="1">
      <alignment horizontal="left"/>
    </xf>
    <xf numFmtId="0" fontId="8" fillId="3" borderId="2" xfId="5" applyFont="1" applyFill="1" applyBorder="1"/>
    <xf numFmtId="166" fontId="11" fillId="0" borderId="0" xfId="5" applyNumberFormat="1" applyFont="1" applyAlignment="1">
      <alignment horizontal="left" vertical="center"/>
    </xf>
    <xf numFmtId="2" fontId="8" fillId="0" borderId="0" xfId="5" applyNumberFormat="1" applyFont="1" applyAlignment="1">
      <alignment vertical="center"/>
    </xf>
    <xf numFmtId="166" fontId="12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center"/>
    </xf>
    <xf numFmtId="0" fontId="8" fillId="0" borderId="0" xfId="5" quotePrefix="1" applyFont="1"/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2" fontId="8" fillId="0" borderId="0" xfId="5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/>
    </xf>
    <xf numFmtId="0" fontId="5" fillId="0" borderId="0" xfId="5" applyAlignment="1">
      <alignment vertical="center"/>
    </xf>
    <xf numFmtId="0" fontId="5" fillId="0" borderId="0" xfId="5"/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5" fillId="0" borderId="0" xfId="5" applyAlignment="1">
      <alignment horizontal="center" vertical="center"/>
    </xf>
    <xf numFmtId="0" fontId="17" fillId="0" borderId="0" xfId="5" applyFont="1"/>
    <xf numFmtId="0" fontId="2" fillId="0" borderId="0" xfId="5" applyFont="1" applyAlignment="1">
      <alignment horizontal="center" vertical="center"/>
    </xf>
    <xf numFmtId="0" fontId="8" fillId="7" borderId="0" xfId="5" applyFont="1" applyFill="1" applyAlignment="1">
      <alignment horizontal="center" vertical="center"/>
    </xf>
    <xf numFmtId="2" fontId="5" fillId="0" borderId="0" xfId="5" applyNumberFormat="1" applyAlignment="1">
      <alignment horizontal="center" vertical="center"/>
    </xf>
    <xf numFmtId="0" fontId="8" fillId="7" borderId="0" xfId="5" applyFont="1" applyFill="1"/>
    <xf numFmtId="2" fontId="8" fillId="0" borderId="0" xfId="5" applyNumberFormat="1" applyFont="1"/>
    <xf numFmtId="0" fontId="18" fillId="0" borderId="0" xfId="5" applyFont="1"/>
    <xf numFmtId="2" fontId="8" fillId="0" borderId="0" xfId="5" applyNumberFormat="1" applyFont="1" applyAlignment="1">
      <alignment horizontal="left" vertical="top"/>
    </xf>
    <xf numFmtId="0" fontId="8" fillId="0" borderId="0" xfId="5" applyFont="1" applyAlignment="1">
      <alignment horizontal="right" vertical="center"/>
    </xf>
    <xf numFmtId="166" fontId="8" fillId="0" borderId="0" xfId="5" applyNumberFormat="1" applyFont="1"/>
    <xf numFmtId="0" fontId="5" fillId="0" borderId="0" xfId="5" applyAlignment="1">
      <alignment horizontal="center"/>
    </xf>
    <xf numFmtId="0" fontId="22" fillId="0" borderId="0" xfId="5" applyFont="1" applyAlignment="1">
      <alignment horizontal="center"/>
    </xf>
    <xf numFmtId="0" fontId="8" fillId="2" borderId="0" xfId="5" applyFont="1" applyFill="1" applyAlignment="1">
      <alignment horizontal="center"/>
    </xf>
    <xf numFmtId="0" fontId="8" fillId="0" borderId="0" xfId="5" applyFont="1" applyAlignment="1">
      <alignment horizontal="right"/>
    </xf>
    <xf numFmtId="168" fontId="8" fillId="0" borderId="0" xfId="5" applyNumberFormat="1" applyFont="1" applyAlignment="1">
      <alignment horizontal="center" vertical="center"/>
    </xf>
    <xf numFmtId="166" fontId="5" fillId="0" borderId="0" xfId="5" applyNumberFormat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/>
    </xf>
    <xf numFmtId="166" fontId="8" fillId="0" borderId="0" xfId="5" applyNumberFormat="1" applyFont="1" applyAlignment="1">
      <alignment horizontal="center" vertical="center"/>
    </xf>
    <xf numFmtId="0" fontId="8" fillId="9" borderId="0" xfId="5" applyFont="1" applyFill="1"/>
    <xf numFmtId="0" fontId="8" fillId="3" borderId="0" xfId="5" applyFont="1" applyFill="1"/>
    <xf numFmtId="0" fontId="8" fillId="3" borderId="3" xfId="5" applyFont="1" applyFill="1" applyBorder="1" applyAlignment="1">
      <alignment horizontal="left"/>
    </xf>
    <xf numFmtId="0" fontId="8" fillId="4" borderId="0" xfId="6" applyFont="1" applyFill="1" applyAlignment="1">
      <alignment horizontal="left"/>
    </xf>
    <xf numFmtId="0" fontId="8" fillId="4" borderId="3" xfId="5" applyFont="1" applyFill="1" applyBorder="1" applyAlignment="1">
      <alignment horizontal="center"/>
    </xf>
    <xf numFmtId="0" fontId="8" fillId="3" borderId="4" xfId="5" applyFont="1" applyFill="1" applyBorder="1" applyAlignment="1">
      <alignment horizontal="left"/>
    </xf>
    <xf numFmtId="0" fontId="8" fillId="4" borderId="1" xfId="5" applyFont="1" applyFill="1" applyBorder="1" applyAlignment="1">
      <alignment horizontal="center"/>
    </xf>
    <xf numFmtId="0" fontId="8" fillId="4" borderId="1" xfId="5" applyFont="1" applyFill="1" applyBorder="1"/>
    <xf numFmtId="0" fontId="8" fillId="3" borderId="3" xfId="5" applyFont="1" applyFill="1" applyBorder="1" applyAlignment="1">
      <alignment horizontal="center"/>
    </xf>
    <xf numFmtId="0" fontId="8" fillId="3" borderId="0" xfId="5" applyFont="1" applyFill="1" applyAlignment="1">
      <alignment horizontal="center"/>
    </xf>
    <xf numFmtId="14" fontId="8" fillId="3" borderId="3" xfId="5" applyNumberFormat="1" applyFont="1" applyFill="1" applyBorder="1" applyAlignment="1">
      <alignment horizontal="center"/>
    </xf>
    <xf numFmtId="0" fontId="8" fillId="3" borderId="4" xfId="5" applyFont="1" applyFill="1" applyBorder="1" applyAlignment="1">
      <alignment horizontal="center"/>
    </xf>
    <xf numFmtId="14" fontId="8" fillId="3" borderId="4" xfId="5" applyNumberFormat="1" applyFont="1" applyFill="1" applyBorder="1" applyAlignment="1">
      <alignment horizontal="center"/>
    </xf>
    <xf numFmtId="2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2" fontId="8" fillId="6" borderId="0" xfId="5" applyNumberFormat="1" applyFont="1" applyFill="1" applyAlignment="1">
      <alignment horizontal="center" vertical="center"/>
    </xf>
    <xf numFmtId="166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 vertical="center"/>
    </xf>
    <xf numFmtId="1" fontId="8" fillId="6" borderId="0" xfId="5" applyNumberFormat="1" applyFont="1" applyFill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166" fontId="8" fillId="6" borderId="0" xfId="5" applyNumberFormat="1" applyFont="1" applyFill="1" applyAlignment="1">
      <alignment horizontal="center" vertical="center"/>
    </xf>
    <xf numFmtId="167" fontId="8" fillId="6" borderId="0" xfId="5" applyNumberFormat="1" applyFont="1" applyFill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168" fontId="8" fillId="0" borderId="0" xfId="5" applyNumberFormat="1" applyFont="1" applyAlignment="1">
      <alignment horizontal="center"/>
    </xf>
    <xf numFmtId="169" fontId="8" fillId="0" borderId="0" xfId="5" applyNumberFormat="1" applyFont="1" applyAlignment="1">
      <alignment horizontal="center" vertical="top"/>
    </xf>
    <xf numFmtId="169" fontId="8" fillId="0" borderId="0" xfId="5" applyNumberFormat="1" applyFont="1" applyAlignment="1">
      <alignment horizontal="center"/>
    </xf>
    <xf numFmtId="2" fontId="8" fillId="8" borderId="0" xfId="5" applyNumberFormat="1" applyFont="1" applyFill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168" fontId="8" fillId="6" borderId="0" xfId="5" applyNumberFormat="1" applyFont="1" applyFill="1" applyAlignment="1">
      <alignment horizontal="center" vertical="center"/>
    </xf>
    <xf numFmtId="166" fontId="8" fillId="0" borderId="0" xfId="5" applyNumberFormat="1" applyFont="1" applyAlignment="1">
      <alignment horizontal="center" vertical="center"/>
    </xf>
    <xf numFmtId="0" fontId="5" fillId="6" borderId="0" xfId="5" applyFill="1" applyAlignment="1">
      <alignment horizontal="center"/>
    </xf>
  </cellXfs>
  <cellStyles count="10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8F08C9-8353-42E7-85C5-00403B8D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92FD70-3AF9-4917-8789-9C67102D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232833</xdr:colOff>
      <xdr:row>30</xdr:row>
      <xdr:rowOff>74082</xdr:rowOff>
    </xdr:from>
    <xdr:to>
      <xdr:col>30</xdr:col>
      <xdr:colOff>104291</xdr:colOff>
      <xdr:row>47</xdr:row>
      <xdr:rowOff>78316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8D2001-32E2-4686-8C5A-437AB37F94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91" t="15465" r="61791" b="41844"/>
        <a:stretch/>
      </xdr:blipFill>
      <xdr:spPr>
        <a:xfrm>
          <a:off x="4169833" y="5587999"/>
          <a:ext cx="5776958" cy="3253317"/>
        </a:xfrm>
        <a:prstGeom prst="rect">
          <a:avLst/>
        </a:prstGeom>
        <a:ln w="3810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7933D2-6929-46A1-9601-F22170509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 x14ac:dyDescent="0.2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72" t="s">
        <v>0</v>
      </c>
      <c r="I2" s="72"/>
      <c r="J2" s="73" t="e">
        <f>#REF!</f>
        <v>#REF!</v>
      </c>
      <c r="K2" s="73"/>
      <c r="L2" s="73"/>
      <c r="M2" s="73"/>
      <c r="N2" s="73"/>
      <c r="O2" s="73"/>
      <c r="P2" s="73"/>
      <c r="Q2" s="73"/>
      <c r="R2" s="73"/>
      <c r="S2" s="73"/>
      <c r="T2" s="14"/>
      <c r="U2" s="74" t="s">
        <v>3</v>
      </c>
      <c r="V2" s="74"/>
      <c r="W2" s="74"/>
      <c r="X2" s="75" t="e">
        <f>#REF!</f>
        <v>#REF!</v>
      </c>
      <c r="Y2" s="75"/>
      <c r="Z2" s="75"/>
      <c r="AA2" s="75"/>
      <c r="AB2" s="75"/>
      <c r="AC2" s="75"/>
      <c r="AD2" s="75"/>
      <c r="AE2" s="75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72" t="s">
        <v>1</v>
      </c>
      <c r="I3" s="72"/>
      <c r="J3" s="76" t="e">
        <f>#REF!</f>
        <v>#REF!</v>
      </c>
      <c r="K3" s="76"/>
      <c r="L3" s="76"/>
      <c r="M3" s="76"/>
      <c r="N3" s="76"/>
      <c r="O3" s="76"/>
      <c r="P3" s="76"/>
      <c r="Q3" s="76"/>
      <c r="R3" s="76"/>
      <c r="S3" s="76"/>
      <c r="T3" s="14"/>
      <c r="U3" s="30"/>
      <c r="V3" s="31"/>
      <c r="W3" s="30"/>
      <c r="X3" s="77"/>
      <c r="Y3" s="77"/>
      <c r="Z3" s="77"/>
      <c r="AA3" s="77"/>
      <c r="AB3" s="78"/>
      <c r="AC3" s="77"/>
      <c r="AD3" s="77"/>
      <c r="AE3" s="77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72" t="s">
        <v>2</v>
      </c>
      <c r="I4" s="72"/>
      <c r="J4" s="76" t="e">
        <f>#REF!</f>
        <v>#REF!</v>
      </c>
      <c r="K4" s="76"/>
      <c r="L4" s="76"/>
      <c r="M4" s="76"/>
      <c r="N4" s="76"/>
      <c r="O4" s="76"/>
      <c r="P4" s="76"/>
      <c r="Q4" s="76"/>
      <c r="R4" s="76"/>
      <c r="S4" s="76"/>
      <c r="T4" s="32"/>
      <c r="U4" s="32" t="s">
        <v>4</v>
      </c>
      <c r="V4" s="33"/>
      <c r="W4" s="32"/>
      <c r="X4" s="79" t="s">
        <v>169</v>
      </c>
      <c r="Y4" s="79"/>
      <c r="Z4" s="79"/>
      <c r="AA4" s="80" t="s">
        <v>6</v>
      </c>
      <c r="AB4" s="72"/>
      <c r="AC4" s="81">
        <v>44140</v>
      </c>
      <c r="AD4" s="79"/>
      <c r="AE4" s="79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76"/>
      <c r="K5" s="76"/>
      <c r="L5" s="76"/>
      <c r="M5" s="76"/>
      <c r="N5" s="76"/>
      <c r="O5" s="76"/>
      <c r="P5" s="76"/>
      <c r="Q5" s="76"/>
      <c r="R5" s="76"/>
      <c r="S5" s="76"/>
      <c r="T5" s="32"/>
      <c r="U5" s="32" t="s">
        <v>5</v>
      </c>
      <c r="V5" s="32"/>
      <c r="W5" s="32"/>
      <c r="X5" s="82"/>
      <c r="Y5" s="82"/>
      <c r="Z5" s="82"/>
      <c r="AA5" s="80" t="s">
        <v>6</v>
      </c>
      <c r="AB5" s="72"/>
      <c r="AC5" s="83"/>
      <c r="AD5" s="82"/>
      <c r="AE5" s="82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" t="s">
        <v>11</v>
      </c>
      <c r="C8" s="3"/>
      <c r="J8" s="6" t="s">
        <v>12</v>
      </c>
      <c r="M8" s="1"/>
      <c r="N8" s="1"/>
      <c r="S8" s="5"/>
      <c r="T8" s="7"/>
    </row>
    <row r="9" spans="1:43" x14ac:dyDescent="0.25">
      <c r="B9" s="6"/>
      <c r="C9" s="3"/>
      <c r="J9" s="6"/>
      <c r="M9" s="1"/>
      <c r="N9" s="1"/>
      <c r="S9" s="5"/>
      <c r="T9" s="7"/>
    </row>
    <row r="10" spans="1:43" x14ac:dyDescent="0.25">
      <c r="B10" s="2"/>
      <c r="C10" s="3"/>
      <c r="M10" s="1"/>
      <c r="N10" s="1"/>
      <c r="S10" s="5"/>
      <c r="T10" s="7"/>
    </row>
    <row r="11" spans="1:43" x14ac:dyDescent="0.25">
      <c r="B11" s="2"/>
      <c r="C11" s="3"/>
      <c r="M11" s="8"/>
      <c r="N11" s="8"/>
      <c r="S11" s="5"/>
      <c r="T11" s="7"/>
    </row>
    <row r="12" spans="1:43" x14ac:dyDescent="0.25">
      <c r="B12" s="2"/>
      <c r="C12" s="5"/>
      <c r="D12" s="7"/>
      <c r="E12" s="7"/>
      <c r="F12" s="86" t="s">
        <v>13</v>
      </c>
      <c r="G12" s="86"/>
      <c r="N12" s="1"/>
      <c r="S12" s="5"/>
      <c r="T12" s="7"/>
    </row>
    <row r="13" spans="1:43" x14ac:dyDescent="0.25">
      <c r="B13" s="2"/>
      <c r="C13" s="3"/>
      <c r="M13" s="1"/>
      <c r="N13" s="1"/>
      <c r="S13" s="5"/>
      <c r="T13" s="7"/>
    </row>
    <row r="14" spans="1:43" x14ac:dyDescent="0.25">
      <c r="B14" s="2"/>
      <c r="F14" s="86" t="s">
        <v>14</v>
      </c>
      <c r="G14" s="86"/>
      <c r="K14" s="5"/>
      <c r="L14" s="7"/>
      <c r="M14" s="7"/>
      <c r="S14" s="5"/>
      <c r="T14" s="7"/>
    </row>
    <row r="15" spans="1:43" x14ac:dyDescent="0.25">
      <c r="E15" s="8"/>
      <c r="F15" s="8"/>
      <c r="G15" s="5"/>
      <c r="S15" s="5"/>
      <c r="T15" s="7"/>
    </row>
    <row r="16" spans="1:43" x14ac:dyDescent="0.25">
      <c r="M16" s="8"/>
      <c r="N16" s="8"/>
      <c r="S16" s="5"/>
      <c r="T16" s="7"/>
    </row>
    <row r="17" spans="1:43" s="5" customFormat="1" ht="15.75" customHeight="1" x14ac:dyDescent="0.25">
      <c r="A17" s="4"/>
      <c r="B17" s="4"/>
      <c r="C17" s="4"/>
      <c r="D17" s="4"/>
      <c r="E17" s="4"/>
      <c r="F17" s="86" t="s">
        <v>15</v>
      </c>
      <c r="G17" s="8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 x14ac:dyDescent="0.25">
      <c r="S18" s="5"/>
      <c r="T18" s="7"/>
    </row>
    <row r="19" spans="1:43" x14ac:dyDescent="0.25">
      <c r="F19" s="86" t="s">
        <v>16</v>
      </c>
      <c r="G19" s="86"/>
      <c r="S19" s="5"/>
      <c r="T19" s="7"/>
    </row>
    <row r="20" spans="1:43" x14ac:dyDescent="0.25">
      <c r="S20" s="5"/>
      <c r="T20" s="7"/>
    </row>
    <row r="21" spans="1:43" x14ac:dyDescent="0.25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 x14ac:dyDescent="0.25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 x14ac:dyDescent="0.25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 x14ac:dyDescent="0.25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 x14ac:dyDescent="0.25">
      <c r="C25" s="37"/>
      <c r="O25" s="38"/>
      <c r="P25" s="38"/>
    </row>
    <row r="26" spans="1:43" s="4" customFormat="1" x14ac:dyDescent="0.25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 x14ac:dyDescent="0.25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 x14ac:dyDescent="0.25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 x14ac:dyDescent="0.25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 x14ac:dyDescent="0.25">
      <c r="B30" s="40">
        <v>3</v>
      </c>
      <c r="C30" s="41" t="s">
        <v>24</v>
      </c>
    </row>
    <row r="31" spans="1:43" x14ac:dyDescent="0.25">
      <c r="B31" s="40">
        <v>4</v>
      </c>
      <c r="C31" s="41" t="s">
        <v>25</v>
      </c>
    </row>
    <row r="32" spans="1:43" x14ac:dyDescent="0.25">
      <c r="B32" s="40"/>
      <c r="C32" s="41"/>
    </row>
    <row r="33" spans="2:43" x14ac:dyDescent="0.25">
      <c r="B33" s="39" t="s">
        <v>26</v>
      </c>
      <c r="C33" s="41"/>
    </row>
    <row r="34" spans="2:43" s="4" customFormat="1" x14ac:dyDescent="0.25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 x14ac:dyDescent="0.25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 x14ac:dyDescent="0.25">
      <c r="B36" s="40">
        <v>3</v>
      </c>
      <c r="C36" s="41" t="s">
        <v>29</v>
      </c>
    </row>
    <row r="37" spans="2:43" x14ac:dyDescent="0.25">
      <c r="B37" s="40">
        <v>4</v>
      </c>
      <c r="C37" s="41" t="s">
        <v>30</v>
      </c>
    </row>
    <row r="38" spans="2:43" x14ac:dyDescent="0.25">
      <c r="B38" s="40"/>
      <c r="C38" s="41"/>
    </row>
    <row r="39" spans="2:43" x14ac:dyDescent="0.25">
      <c r="B39" s="39" t="s">
        <v>31</v>
      </c>
      <c r="C39" s="41"/>
    </row>
    <row r="40" spans="2:43" s="4" customFormat="1" x14ac:dyDescent="0.25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 x14ac:dyDescent="0.25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 x14ac:dyDescent="0.25">
      <c r="B42" s="40">
        <v>3</v>
      </c>
      <c r="C42" s="41" t="s">
        <v>34</v>
      </c>
    </row>
    <row r="43" spans="2:43" x14ac:dyDescent="0.25">
      <c r="B43" s="40">
        <v>4</v>
      </c>
      <c r="C43" s="41" t="s">
        <v>35</v>
      </c>
    </row>
    <row r="44" spans="2:43" x14ac:dyDescent="0.25">
      <c r="B44" s="40"/>
      <c r="C44" s="41"/>
    </row>
    <row r="45" spans="2:43" x14ac:dyDescent="0.25">
      <c r="B45" s="39" t="s">
        <v>36</v>
      </c>
      <c r="C45" s="41"/>
    </row>
    <row r="46" spans="2:43" s="4" customFormat="1" x14ac:dyDescent="0.25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 x14ac:dyDescent="0.25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 x14ac:dyDescent="0.25">
      <c r="B48" s="40">
        <v>3</v>
      </c>
      <c r="C48" s="41" t="s">
        <v>39</v>
      </c>
    </row>
    <row r="49" spans="2:43" x14ac:dyDescent="0.25">
      <c r="B49" s="40">
        <v>4</v>
      </c>
      <c r="C49" s="41" t="s">
        <v>40</v>
      </c>
    </row>
    <row r="50" spans="2:43" x14ac:dyDescent="0.25">
      <c r="B50" s="40"/>
      <c r="C50" s="41"/>
    </row>
    <row r="51" spans="2:43" x14ac:dyDescent="0.25">
      <c r="B51" s="39" t="s">
        <v>41</v>
      </c>
      <c r="C51" s="41"/>
    </row>
    <row r="52" spans="2:43" s="4" customFormat="1" x14ac:dyDescent="0.25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 x14ac:dyDescent="0.25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 x14ac:dyDescent="0.25">
      <c r="B54" s="40">
        <v>3</v>
      </c>
      <c r="C54" s="41" t="s">
        <v>44</v>
      </c>
    </row>
    <row r="55" spans="2:43" x14ac:dyDescent="0.25">
      <c r="B55" s="40">
        <v>4</v>
      </c>
      <c r="C55" s="41" t="s">
        <v>45</v>
      </c>
    </row>
    <row r="58" spans="2:43" x14ac:dyDescent="0.25">
      <c r="B58" s="2" t="s">
        <v>46</v>
      </c>
    </row>
    <row r="60" spans="2:43" x14ac:dyDescent="0.25">
      <c r="B60" s="42" t="s">
        <v>47</v>
      </c>
      <c r="F60" s="87">
        <v>4</v>
      </c>
      <c r="G60" s="87"/>
      <c r="H60" s="43" t="s">
        <v>48</v>
      </c>
      <c r="N60" s="42"/>
    </row>
    <row r="61" spans="2:43" x14ac:dyDescent="0.25">
      <c r="B61" s="42" t="s">
        <v>49</v>
      </c>
      <c r="C61" s="44"/>
      <c r="D61" s="43"/>
      <c r="F61" s="84">
        <v>5.5</v>
      </c>
      <c r="G61" s="84"/>
      <c r="H61" s="4" t="s">
        <v>8</v>
      </c>
      <c r="N61" s="42"/>
      <c r="O61" s="44"/>
      <c r="P61" s="43"/>
    </row>
    <row r="62" spans="2:43" x14ac:dyDescent="0.25">
      <c r="B62" s="42" t="s">
        <v>50</v>
      </c>
      <c r="C62" s="44"/>
      <c r="D62" s="43"/>
      <c r="F62" s="84">
        <v>5</v>
      </c>
      <c r="G62" s="84"/>
      <c r="H62" s="4" t="s">
        <v>8</v>
      </c>
      <c r="N62" s="42"/>
      <c r="O62" s="44"/>
      <c r="P62" s="43"/>
    </row>
    <row r="63" spans="2:43" x14ac:dyDescent="0.25">
      <c r="B63" s="42" t="s">
        <v>51</v>
      </c>
      <c r="C63" s="44"/>
      <c r="D63" s="43"/>
      <c r="F63" s="84">
        <v>16</v>
      </c>
      <c r="G63" s="84"/>
      <c r="H63" s="4" t="s">
        <v>8</v>
      </c>
      <c r="N63" s="42"/>
      <c r="O63" s="44"/>
      <c r="P63" s="43"/>
    </row>
    <row r="64" spans="2:43" x14ac:dyDescent="0.25">
      <c r="B64" s="42" t="s">
        <v>52</v>
      </c>
      <c r="C64" s="44"/>
      <c r="D64" s="43"/>
      <c r="F64" s="84">
        <v>3</v>
      </c>
      <c r="G64" s="84"/>
      <c r="H64" s="4" t="s">
        <v>8</v>
      </c>
      <c r="N64" s="42"/>
      <c r="O64" s="44"/>
      <c r="P64" s="43"/>
    </row>
    <row r="65" spans="2:46" x14ac:dyDescent="0.25">
      <c r="B65" s="42" t="s">
        <v>53</v>
      </c>
      <c r="C65" s="44"/>
      <c r="D65" s="43"/>
      <c r="F65" s="84">
        <v>15</v>
      </c>
      <c r="G65" s="84"/>
      <c r="H65" s="4" t="s">
        <v>8</v>
      </c>
      <c r="N65" s="42"/>
      <c r="O65" s="44"/>
      <c r="P65" s="43"/>
    </row>
    <row r="66" spans="2:46" s="4" customFormat="1" x14ac:dyDescent="0.25">
      <c r="B66" s="42" t="s">
        <v>54</v>
      </c>
      <c r="C66" s="44"/>
      <c r="D66" s="43"/>
      <c r="F66" s="85">
        <f>PI()*F64^2/4*F65*0.15</f>
        <v>15.904312808798327</v>
      </c>
      <c r="G66" s="85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 x14ac:dyDescent="0.25">
      <c r="B67" s="4" t="s">
        <v>56</v>
      </c>
      <c r="F67" s="84">
        <v>2.1139999999999999</v>
      </c>
      <c r="G67" s="84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58</v>
      </c>
      <c r="F68" s="84">
        <v>225.41499999999999</v>
      </c>
      <c r="G68" s="84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x14ac:dyDescent="0.25">
      <c r="B69" s="4" t="s">
        <v>59</v>
      </c>
      <c r="F69" s="84">
        <f>1.11*10^3</f>
        <v>1110</v>
      </c>
      <c r="G69" s="84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 x14ac:dyDescent="0.25">
      <c r="B70" s="4" t="s">
        <v>61</v>
      </c>
      <c r="F70" s="88">
        <v>4.9829999999999997</v>
      </c>
      <c r="G70" s="88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 x14ac:dyDescent="0.25">
      <c r="B71" s="4" t="s">
        <v>63</v>
      </c>
      <c r="F71" s="88">
        <v>80.59</v>
      </c>
      <c r="G71" s="88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 x14ac:dyDescent="0.25">
      <c r="B72" s="4" t="s">
        <v>64</v>
      </c>
      <c r="F72" s="84">
        <v>109.93300000000001</v>
      </c>
      <c r="G72" s="84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 x14ac:dyDescent="0.25">
      <c r="B73" s="4" t="s">
        <v>65</v>
      </c>
      <c r="F73" s="88">
        <v>4.9829999999999997</v>
      </c>
      <c r="G73" s="88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 x14ac:dyDescent="0.25">
      <c r="B74" s="4" t="s">
        <v>66</v>
      </c>
      <c r="F74" s="88">
        <v>33.284999999999997</v>
      </c>
      <c r="G74" s="88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 x14ac:dyDescent="0.25">
      <c r="B75" s="4" t="s">
        <v>67</v>
      </c>
      <c r="F75" s="88">
        <v>192.738</v>
      </c>
      <c r="G75" s="88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 x14ac:dyDescent="0.25">
      <c r="B76" s="4" t="s">
        <v>68</v>
      </c>
      <c r="F76" s="88">
        <v>164.898</v>
      </c>
      <c r="G76" s="88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 x14ac:dyDescent="0.25">
      <c r="B77" s="4" t="s">
        <v>70</v>
      </c>
      <c r="F77" s="88">
        <v>0.17</v>
      </c>
      <c r="G77" s="88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 x14ac:dyDescent="0.25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 x14ac:dyDescent="0.25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 x14ac:dyDescent="0.25">
      <c r="B80" s="4" t="s">
        <v>72</v>
      </c>
      <c r="F80" s="88">
        <v>30.91</v>
      </c>
      <c r="G80" s="88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 x14ac:dyDescent="0.25">
      <c r="B81" s="4" t="s">
        <v>74</v>
      </c>
      <c r="F81" s="88">
        <v>164.898</v>
      </c>
      <c r="G81" s="88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 x14ac:dyDescent="0.25">
      <c r="B82" s="4" t="s">
        <v>75</v>
      </c>
      <c r="F82" s="91">
        <f>MAX(F80:G81)/F63</f>
        <v>10.306125</v>
      </c>
      <c r="G82" s="91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 x14ac:dyDescent="0.25">
      <c r="B83" s="4" t="s">
        <v>76</v>
      </c>
      <c r="F83" s="91">
        <f>F82*F63^2/8</f>
        <v>329.79599999999999</v>
      </c>
      <c r="G83" s="91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 x14ac:dyDescent="0.25">
      <c r="B84" s="4" t="s">
        <v>78</v>
      </c>
      <c r="F84" s="91">
        <f>5*F82*F63/8</f>
        <v>103.06125</v>
      </c>
      <c r="G84" s="91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 x14ac:dyDescent="0.25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 x14ac:dyDescent="0.25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 x14ac:dyDescent="0.25">
      <c r="B87" s="4" t="s">
        <v>75</v>
      </c>
      <c r="F87" s="91">
        <f>F76/F63</f>
        <v>10.306125</v>
      </c>
      <c r="G87" s="91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 x14ac:dyDescent="0.25">
      <c r="B88" s="4" t="s">
        <v>76</v>
      </c>
      <c r="F88" s="91">
        <f>F87*F63^2/8</f>
        <v>329.79599999999999</v>
      </c>
      <c r="G88" s="91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 x14ac:dyDescent="0.25">
      <c r="B89" s="4" t="s">
        <v>78</v>
      </c>
      <c r="F89" s="91">
        <f>5*F87*F63/8</f>
        <v>103.06125</v>
      </c>
      <c r="G89" s="91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 x14ac:dyDescent="0.25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 x14ac:dyDescent="0.25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 x14ac:dyDescent="0.2">
      <c r="B92" s="43" t="s">
        <v>82</v>
      </c>
      <c r="C92" s="43"/>
      <c r="D92" s="43"/>
      <c r="E92" s="43"/>
      <c r="F92" s="87">
        <v>14</v>
      </c>
      <c r="G92" s="87"/>
      <c r="H92" s="43" t="s">
        <v>8</v>
      </c>
      <c r="I92" s="43"/>
      <c r="J92" s="47"/>
      <c r="K92" s="47"/>
    </row>
    <row r="93" spans="2:46" s="48" customFormat="1" x14ac:dyDescent="0.25">
      <c r="B93" s="4" t="s">
        <v>83</v>
      </c>
      <c r="C93" s="43"/>
      <c r="D93" s="43"/>
      <c r="E93" s="43"/>
      <c r="F93" s="89">
        <f>F69</f>
        <v>1110</v>
      </c>
      <c r="G93" s="89"/>
      <c r="H93" s="43" t="s">
        <v>84</v>
      </c>
      <c r="I93" s="43"/>
      <c r="J93" s="47"/>
      <c r="K93" s="47"/>
    </row>
    <row r="94" spans="2:46" s="48" customFormat="1" ht="15" customHeight="1" x14ac:dyDescent="0.25">
      <c r="B94" s="4" t="s">
        <v>85</v>
      </c>
      <c r="C94" s="43"/>
      <c r="D94" s="43"/>
      <c r="E94" s="43"/>
      <c r="F94" s="89">
        <f>F68</f>
        <v>225.41499999999999</v>
      </c>
      <c r="G94" s="89"/>
      <c r="H94" s="43" t="s">
        <v>55</v>
      </c>
      <c r="I94" s="43"/>
      <c r="J94" s="47"/>
      <c r="K94" s="47"/>
    </row>
    <row r="95" spans="2:46" s="48" customFormat="1" ht="15" customHeight="1" x14ac:dyDescent="0.25">
      <c r="B95" s="4" t="s">
        <v>86</v>
      </c>
      <c r="C95" s="4"/>
      <c r="D95" s="4"/>
      <c r="E95" s="4"/>
      <c r="F95" s="85">
        <f>F67</f>
        <v>2.1139999999999999</v>
      </c>
      <c r="G95" s="85"/>
      <c r="H95" s="4" t="s">
        <v>55</v>
      </c>
      <c r="I95" s="43"/>
      <c r="J95" s="47"/>
      <c r="K95" s="47"/>
    </row>
    <row r="96" spans="2:46" s="48" customFormat="1" ht="18" customHeight="1" x14ac:dyDescent="0.2">
      <c r="B96" s="43" t="s">
        <v>87</v>
      </c>
      <c r="C96" s="43"/>
      <c r="D96" s="43"/>
      <c r="E96" s="43"/>
      <c r="F96" s="87">
        <v>50</v>
      </c>
      <c r="G96" s="87"/>
      <c r="H96" s="43" t="s">
        <v>48</v>
      </c>
      <c r="I96" s="43"/>
      <c r="J96" s="47"/>
      <c r="K96" s="47"/>
    </row>
    <row r="97" spans="1:11" s="48" customFormat="1" ht="15" customHeight="1" x14ac:dyDescent="0.2">
      <c r="B97" s="43" t="s">
        <v>88</v>
      </c>
      <c r="C97" s="43"/>
      <c r="D97" s="43"/>
      <c r="E97" s="43"/>
      <c r="F97" s="90">
        <v>29000</v>
      </c>
      <c r="G97" s="90"/>
      <c r="H97" s="43" t="s">
        <v>48</v>
      </c>
      <c r="I97" s="43"/>
      <c r="J97" s="47"/>
      <c r="K97" s="47"/>
    </row>
    <row r="98" spans="1:11" s="48" customFormat="1" ht="15" customHeight="1" x14ac:dyDescent="0.2">
      <c r="B98" s="43" t="s">
        <v>89</v>
      </c>
      <c r="C98" s="43"/>
      <c r="D98" s="43"/>
      <c r="E98" s="43"/>
      <c r="F98" s="87">
        <v>1</v>
      </c>
      <c r="G98" s="87"/>
      <c r="H98" s="43"/>
      <c r="I98" s="43"/>
      <c r="J98" s="47"/>
      <c r="K98" s="47"/>
    </row>
    <row r="99" spans="1:11" s="48" customFormat="1" x14ac:dyDescent="0.25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 x14ac:dyDescent="0.2">
      <c r="B100" s="43"/>
      <c r="C100" s="43"/>
      <c r="D100" s="43"/>
      <c r="E100" s="50" t="s">
        <v>91</v>
      </c>
      <c r="F100" s="93">
        <v>68.599999999999994</v>
      </c>
      <c r="G100" s="93"/>
      <c r="H100" s="43" t="s">
        <v>92</v>
      </c>
      <c r="I100" s="43"/>
      <c r="J100" s="47"/>
      <c r="K100" s="47"/>
    </row>
    <row r="101" spans="1:11" s="48" customFormat="1" ht="18" x14ac:dyDescent="0.2">
      <c r="A101" s="47"/>
      <c r="B101" s="47"/>
      <c r="C101" s="47"/>
      <c r="D101" s="47"/>
      <c r="E101" s="50" t="s">
        <v>93</v>
      </c>
      <c r="F101" s="93">
        <v>4900</v>
      </c>
      <c r="G101" s="93"/>
      <c r="H101" s="43" t="s">
        <v>94</v>
      </c>
      <c r="I101" s="43"/>
      <c r="J101" s="43"/>
      <c r="K101" s="47"/>
    </row>
    <row r="102" spans="1:11" s="48" customFormat="1" ht="17.25" x14ac:dyDescent="0.2">
      <c r="A102" s="47"/>
      <c r="B102" s="47"/>
      <c r="C102" s="47"/>
      <c r="D102" s="47"/>
      <c r="E102" s="50" t="s">
        <v>95</v>
      </c>
      <c r="F102" s="87">
        <v>78.7</v>
      </c>
      <c r="G102" s="87"/>
      <c r="H102" s="43" t="s">
        <v>94</v>
      </c>
      <c r="I102" s="43"/>
      <c r="J102" s="43"/>
      <c r="K102" s="47"/>
    </row>
    <row r="103" spans="1:11" s="48" customFormat="1" ht="18" x14ac:dyDescent="0.2">
      <c r="A103" s="47"/>
      <c r="B103" s="47"/>
      <c r="C103" s="47"/>
      <c r="D103" s="47"/>
      <c r="E103" s="50" t="s">
        <v>96</v>
      </c>
      <c r="F103" s="93">
        <v>466</v>
      </c>
      <c r="G103" s="93"/>
      <c r="H103" s="43" t="s">
        <v>97</v>
      </c>
      <c r="I103" s="43"/>
      <c r="J103" s="43"/>
      <c r="K103" s="47"/>
    </row>
    <row r="104" spans="1:11" s="48" customFormat="1" ht="18" x14ac:dyDescent="0.2">
      <c r="A104" s="47"/>
      <c r="B104" s="47"/>
      <c r="C104" s="47"/>
      <c r="D104" s="47"/>
      <c r="E104" s="50" t="s">
        <v>98</v>
      </c>
      <c r="F104" s="92">
        <v>2.85</v>
      </c>
      <c r="G104" s="92"/>
      <c r="H104" s="43" t="s">
        <v>99</v>
      </c>
      <c r="I104" s="43"/>
      <c r="J104" s="43"/>
      <c r="K104" s="47"/>
    </row>
    <row r="105" spans="1:11" s="48" customFormat="1" ht="18" x14ac:dyDescent="0.2">
      <c r="A105" s="47"/>
      <c r="B105" s="47"/>
      <c r="C105" s="47"/>
      <c r="D105" s="47"/>
      <c r="E105" s="50" t="s">
        <v>100</v>
      </c>
      <c r="F105" s="92">
        <v>3.37</v>
      </c>
      <c r="G105" s="92"/>
      <c r="H105" s="43" t="s">
        <v>99</v>
      </c>
      <c r="I105" s="43"/>
      <c r="J105" s="43"/>
      <c r="K105" s="47"/>
    </row>
    <row r="106" spans="1:11" s="48" customFormat="1" ht="18" x14ac:dyDescent="0.2">
      <c r="A106" s="47"/>
      <c r="B106" s="47"/>
      <c r="C106" s="47"/>
      <c r="D106" s="47"/>
      <c r="E106" s="50" t="s">
        <v>101</v>
      </c>
      <c r="F106" s="92">
        <v>19</v>
      </c>
      <c r="G106" s="92"/>
      <c r="H106" s="43" t="s">
        <v>99</v>
      </c>
      <c r="I106" s="43"/>
      <c r="J106" s="43"/>
      <c r="K106" s="47"/>
    </row>
    <row r="107" spans="1:11" s="48" customFormat="1" ht="18" x14ac:dyDescent="0.2">
      <c r="A107" s="47"/>
      <c r="B107" s="47"/>
      <c r="C107" s="47"/>
      <c r="D107" s="47"/>
      <c r="E107" s="50" t="s">
        <v>102</v>
      </c>
      <c r="F107" s="93">
        <v>50100</v>
      </c>
      <c r="G107" s="93"/>
      <c r="H107" s="43" t="s">
        <v>103</v>
      </c>
      <c r="I107" s="43"/>
      <c r="J107" s="43"/>
      <c r="K107" s="47"/>
    </row>
    <row r="108" spans="1:11" s="48" customFormat="1" ht="15" customHeight="1" x14ac:dyDescent="0.2">
      <c r="A108" s="47"/>
      <c r="B108" s="47"/>
      <c r="C108" s="47"/>
      <c r="D108" s="47"/>
      <c r="E108" s="50" t="s">
        <v>104</v>
      </c>
      <c r="F108" s="87">
        <v>21.1</v>
      </c>
      <c r="G108" s="87"/>
      <c r="H108" s="43" t="s">
        <v>99</v>
      </c>
      <c r="I108" s="43"/>
      <c r="J108" s="43"/>
      <c r="K108" s="47"/>
    </row>
    <row r="109" spans="1:11" s="48" customFormat="1" ht="15" customHeight="1" x14ac:dyDescent="0.2">
      <c r="A109" s="47"/>
      <c r="B109" s="47"/>
      <c r="C109" s="47"/>
      <c r="D109" s="47"/>
      <c r="E109" s="50" t="s">
        <v>105</v>
      </c>
      <c r="F109" s="87">
        <v>2.5099999999999998</v>
      </c>
      <c r="G109" s="87"/>
      <c r="H109" s="43" t="s">
        <v>99</v>
      </c>
      <c r="I109" s="43"/>
      <c r="J109" s="43"/>
      <c r="K109" s="47"/>
    </row>
    <row r="110" spans="1:11" s="48" customFormat="1" ht="15" customHeight="1" x14ac:dyDescent="0.2">
      <c r="A110" s="47"/>
      <c r="B110" s="47"/>
      <c r="C110" s="47"/>
      <c r="D110" s="47"/>
      <c r="E110" s="50" t="s">
        <v>106</v>
      </c>
      <c r="F110" s="89">
        <f>F108-2*F109</f>
        <v>16.080000000000002</v>
      </c>
      <c r="G110" s="89"/>
      <c r="H110" s="43" t="s">
        <v>99</v>
      </c>
      <c r="I110" s="43" t="s">
        <v>107</v>
      </c>
      <c r="J110" s="43"/>
      <c r="K110" s="47"/>
    </row>
    <row r="111" spans="1:11" s="48" customFormat="1" ht="18" x14ac:dyDescent="0.2">
      <c r="A111" s="47"/>
      <c r="B111" s="47"/>
      <c r="C111" s="47"/>
      <c r="D111" s="47"/>
      <c r="E111" s="50" t="s">
        <v>108</v>
      </c>
      <c r="F111" s="92">
        <v>1.1599999999999999</v>
      </c>
      <c r="G111" s="92"/>
      <c r="H111" s="43" t="s">
        <v>99</v>
      </c>
      <c r="I111" s="43"/>
      <c r="J111" s="43"/>
      <c r="K111" s="47"/>
    </row>
    <row r="112" spans="1:11" s="48" customFormat="1" ht="12.75" x14ac:dyDescent="0.2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 x14ac:dyDescent="0.25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 x14ac:dyDescent="0.25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 x14ac:dyDescent="0.25">
      <c r="B115" s="43" t="s">
        <v>111</v>
      </c>
      <c r="C115" s="43"/>
      <c r="D115" s="43"/>
      <c r="E115" s="43"/>
      <c r="F115" s="89">
        <f>(F96*F103/12)</f>
        <v>1941.6666666666667</v>
      </c>
      <c r="G115" s="89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 x14ac:dyDescent="0.25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 x14ac:dyDescent="0.25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 x14ac:dyDescent="0.25">
      <c r="B118" s="43" t="s">
        <v>114</v>
      </c>
      <c r="C118" s="43"/>
      <c r="D118" s="43"/>
      <c r="E118" s="43"/>
      <c r="F118" s="89">
        <v>1</v>
      </c>
      <c r="G118" s="89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 x14ac:dyDescent="0.25">
      <c r="B119" s="43" t="s">
        <v>116</v>
      </c>
      <c r="C119" s="43"/>
      <c r="D119" s="43"/>
      <c r="E119" s="43"/>
      <c r="F119" s="89">
        <f>1.76*F104*SQRT(F97/F96)/12</f>
        <v>10.06677306787036</v>
      </c>
      <c r="G119" s="89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 x14ac:dyDescent="0.2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 x14ac:dyDescent="0.25">
      <c r="B121" s="43"/>
      <c r="C121" s="43"/>
      <c r="D121" s="43"/>
      <c r="E121" s="50" t="s">
        <v>118</v>
      </c>
      <c r="F121" s="89">
        <f>1.95*F105*(F97/(0.7*F96))*SQRT(F102*F118/(F103*F106))*SQRT(1+SQRT(1+6.76*(0.7*F96*F103*F106/(F97*F102*F118))^2))/12</f>
        <v>61.406669681369131</v>
      </c>
      <c r="G121" s="89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 x14ac:dyDescent="0.25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 x14ac:dyDescent="0.25">
      <c r="B123" s="43"/>
      <c r="C123" s="43"/>
      <c r="D123" s="43"/>
      <c r="E123" s="50" t="s">
        <v>119</v>
      </c>
      <c r="F123" s="89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89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 x14ac:dyDescent="0.25">
      <c r="B124" s="43"/>
      <c r="C124" s="43"/>
      <c r="D124" s="43"/>
      <c r="E124" s="50" t="s">
        <v>120</v>
      </c>
      <c r="F124" s="89">
        <v>1.67</v>
      </c>
      <c r="G124" s="89"/>
      <c r="H124" s="43"/>
      <c r="I124" s="43"/>
      <c r="J124" s="43"/>
      <c r="K124" s="43"/>
      <c r="L124" s="4"/>
      <c r="M124" s="4"/>
      <c r="N124" s="4"/>
    </row>
    <row r="125" spans="1:46" s="48" customFormat="1" x14ac:dyDescent="0.25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 x14ac:dyDescent="0.25">
      <c r="B126" s="43" t="s">
        <v>121</v>
      </c>
      <c r="C126" s="43"/>
      <c r="D126" s="43"/>
      <c r="E126" s="50" t="s">
        <v>122</v>
      </c>
      <c r="F126" s="89">
        <f>MIN(F115,F123)/F124</f>
        <v>1135.9523729901407</v>
      </c>
      <c r="G126" s="89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 x14ac:dyDescent="0.25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 x14ac:dyDescent="0.25">
      <c r="A128" s="47"/>
      <c r="B128" s="43"/>
      <c r="C128" s="94" t="s">
        <v>124</v>
      </c>
      <c r="D128" s="94"/>
      <c r="E128" s="44" t="str">
        <f>IF(C129&lt;F129,"&lt;","&gt;")</f>
        <v>&lt;</v>
      </c>
      <c r="F128" s="94" t="s">
        <v>125</v>
      </c>
      <c r="G128" s="94"/>
      <c r="H128" s="43"/>
      <c r="I128" s="43"/>
      <c r="J128" s="43"/>
      <c r="K128" s="4"/>
      <c r="L128" s="4"/>
      <c r="M128" s="4"/>
      <c r="N128" s="4"/>
    </row>
    <row r="129" spans="1:46" s="48" customFormat="1" x14ac:dyDescent="0.25">
      <c r="A129" s="47"/>
      <c r="B129" s="43"/>
      <c r="C129" s="89">
        <f>F93</f>
        <v>1110</v>
      </c>
      <c r="D129" s="89"/>
      <c r="E129" s="44" t="str">
        <f>IF(C129&lt;F129,"&lt;","&gt;")</f>
        <v>&lt;</v>
      </c>
      <c r="F129" s="89">
        <f>F126</f>
        <v>1135.9523729901407</v>
      </c>
      <c r="G129" s="89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 x14ac:dyDescent="0.2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 x14ac:dyDescent="0.25">
      <c r="B131" s="52" t="s">
        <v>126</v>
      </c>
    </row>
    <row r="132" spans="1:46" s="4" customFormat="1" ht="18" x14ac:dyDescent="0.35">
      <c r="B132" s="4" t="s">
        <v>127</v>
      </c>
      <c r="F132" s="85">
        <f>0.6*F96*(F111*F108*1)*1</f>
        <v>734.28</v>
      </c>
      <c r="G132" s="85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 x14ac:dyDescent="0.25">
      <c r="B133" s="4" t="s">
        <v>120</v>
      </c>
      <c r="F133" s="85">
        <v>1.5</v>
      </c>
      <c r="G133" s="85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 x14ac:dyDescent="0.35">
      <c r="B134" s="4" t="s">
        <v>128</v>
      </c>
      <c r="F134" s="85">
        <f>F132/F133</f>
        <v>489.52</v>
      </c>
      <c r="G134" s="85"/>
      <c r="H134" s="4" t="s">
        <v>55</v>
      </c>
      <c r="I134" s="50" t="str">
        <f>IF(F134&lt;J134,"&lt;","&gt;")</f>
        <v>&gt;</v>
      </c>
      <c r="J134" s="85">
        <f>F94</f>
        <v>225.41499999999999</v>
      </c>
      <c r="K134" s="85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 x14ac:dyDescent="0.25">
      <c r="B136" s="52" t="s">
        <v>129</v>
      </c>
    </row>
    <row r="137" spans="1:46" s="4" customFormat="1" ht="18" x14ac:dyDescent="0.35">
      <c r="B137" s="4" t="s">
        <v>130</v>
      </c>
      <c r="F137" s="85">
        <f>F96*F100</f>
        <v>3429.9999999999995</v>
      </c>
      <c r="G137" s="85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 x14ac:dyDescent="0.25">
      <c r="B138" s="4" t="s">
        <v>120</v>
      </c>
      <c r="F138" s="85">
        <v>1.67</v>
      </c>
      <c r="G138" s="85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 x14ac:dyDescent="0.35">
      <c r="B139" s="4" t="s">
        <v>131</v>
      </c>
      <c r="F139" s="85">
        <f>F137/F138</f>
        <v>2053.892215568862</v>
      </c>
      <c r="G139" s="85"/>
      <c r="H139" s="4" t="s">
        <v>55</v>
      </c>
      <c r="I139" s="50" t="str">
        <f>IF(F139&lt;J139,"&lt;","&gt;")</f>
        <v>&gt;</v>
      </c>
      <c r="J139" s="85">
        <f>F95</f>
        <v>2.1139999999999999</v>
      </c>
      <c r="K139" s="85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 x14ac:dyDescent="0.25">
      <c r="B141" s="52" t="s">
        <v>132</v>
      </c>
      <c r="N141" s="57"/>
      <c r="O141" s="57"/>
    </row>
    <row r="142" spans="1:46" ht="18" x14ac:dyDescent="0.35">
      <c r="B142" s="4" t="s">
        <v>133</v>
      </c>
      <c r="E142" s="85">
        <f>J139</f>
        <v>2.1139999999999999</v>
      </c>
      <c r="F142" s="85"/>
      <c r="G142" s="50" t="s">
        <v>7</v>
      </c>
      <c r="H142" s="85">
        <f>F139</f>
        <v>2053.892215568862</v>
      </c>
      <c r="I142" s="85"/>
      <c r="J142" s="50" t="s">
        <v>10</v>
      </c>
      <c r="K142" s="85">
        <f>E142/H142</f>
        <v>1.0292653061224491E-3</v>
      </c>
      <c r="L142" s="85"/>
      <c r="M142" s="50" t="str">
        <f>IF(K142&lt;N142,"&lt;","&gt;")</f>
        <v>&lt;</v>
      </c>
      <c r="N142" s="89">
        <v>0.2</v>
      </c>
      <c r="O142" s="89"/>
    </row>
    <row r="143" spans="1:46" x14ac:dyDescent="0.25">
      <c r="B143" s="4" t="s">
        <v>134</v>
      </c>
      <c r="F143" s="85">
        <f>IF(K142&lt;=N142,E142/(2*H142)+(C129/F129),E142/H142+(8/9)*(C129/F129))</f>
        <v>0.97766827605641371</v>
      </c>
      <c r="G143" s="85"/>
      <c r="H143" s="50" t="str">
        <f>IF(F143&lt;I143,"&lt;","&gt;")</f>
        <v>&lt;</v>
      </c>
      <c r="I143" s="89">
        <v>1</v>
      </c>
      <c r="J143" s="89"/>
      <c r="K143" s="56" t="str">
        <f>IF(F143&lt;I143,"OK","NG")</f>
        <v>OK</v>
      </c>
    </row>
    <row r="144" spans="1:46" x14ac:dyDescent="0.25">
      <c r="F144" s="46"/>
      <c r="G144" s="46"/>
      <c r="H144" s="50"/>
      <c r="I144" s="44"/>
      <c r="J144" s="44"/>
    </row>
    <row r="145" spans="1:46" s="4" customFormat="1" x14ac:dyDescent="0.25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 x14ac:dyDescent="0.25">
      <c r="B146" s="58" t="s">
        <v>136</v>
      </c>
      <c r="F146" s="88">
        <v>0.58599999999999997</v>
      </c>
      <c r="G146" s="88"/>
      <c r="H146" s="50" t="s">
        <v>99</v>
      </c>
      <c r="I146" s="44"/>
      <c r="J146" s="59" t="s">
        <v>73</v>
      </c>
    </row>
    <row r="148" spans="1:46" s="4" customFormat="1" x14ac:dyDescent="0.25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 x14ac:dyDescent="0.2">
      <c r="B149" s="43" t="s">
        <v>82</v>
      </c>
      <c r="C149" s="43"/>
      <c r="D149" s="43"/>
      <c r="E149" s="43"/>
      <c r="F149" s="89">
        <f>F63</f>
        <v>16</v>
      </c>
      <c r="G149" s="89"/>
      <c r="H149" s="43" t="s">
        <v>8</v>
      </c>
      <c r="I149" s="43"/>
      <c r="J149" s="47"/>
      <c r="K149" s="47"/>
    </row>
    <row r="150" spans="1:46" s="48" customFormat="1" x14ac:dyDescent="0.25">
      <c r="B150" s="4" t="s">
        <v>138</v>
      </c>
      <c r="C150" s="43"/>
      <c r="D150" s="43"/>
      <c r="E150" s="43"/>
      <c r="F150" s="89">
        <f>F83</f>
        <v>329.79599999999999</v>
      </c>
      <c r="G150" s="89"/>
      <c r="H150" s="43" t="s">
        <v>84</v>
      </c>
      <c r="I150" s="43"/>
      <c r="J150" s="47"/>
      <c r="K150" s="47"/>
    </row>
    <row r="151" spans="1:46" s="48" customFormat="1" ht="15" customHeight="1" x14ac:dyDescent="0.25">
      <c r="B151" s="4" t="s">
        <v>139</v>
      </c>
      <c r="C151" s="43"/>
      <c r="D151" s="43"/>
      <c r="E151" s="43"/>
      <c r="F151" s="89">
        <f>F84</f>
        <v>103.06125</v>
      </c>
      <c r="G151" s="89"/>
      <c r="H151" s="43" t="s">
        <v>55</v>
      </c>
      <c r="I151" s="43"/>
      <c r="J151" s="47"/>
      <c r="K151" s="47"/>
    </row>
    <row r="152" spans="1:46" s="48" customFormat="1" ht="18" customHeight="1" x14ac:dyDescent="0.2">
      <c r="B152" s="43" t="s">
        <v>87</v>
      </c>
      <c r="C152" s="43"/>
      <c r="D152" s="43"/>
      <c r="E152" s="43"/>
      <c r="F152" s="87">
        <v>50</v>
      </c>
      <c r="G152" s="87"/>
      <c r="H152" s="43" t="s">
        <v>48</v>
      </c>
      <c r="I152" s="43"/>
      <c r="J152" s="47"/>
      <c r="K152" s="47"/>
    </row>
    <row r="153" spans="1:46" s="48" customFormat="1" ht="15" customHeight="1" x14ac:dyDescent="0.2">
      <c r="B153" s="43" t="s">
        <v>88</v>
      </c>
      <c r="C153" s="43"/>
      <c r="D153" s="43"/>
      <c r="E153" s="43"/>
      <c r="F153" s="90">
        <v>29000</v>
      </c>
      <c r="G153" s="90"/>
      <c r="H153" s="43" t="s">
        <v>48</v>
      </c>
      <c r="I153" s="43"/>
      <c r="J153" s="47"/>
      <c r="K153" s="47"/>
    </row>
    <row r="154" spans="1:46" s="48" customFormat="1" ht="15" customHeight="1" x14ac:dyDescent="0.2">
      <c r="B154" s="43" t="s">
        <v>89</v>
      </c>
      <c r="C154" s="43"/>
      <c r="D154" s="43"/>
      <c r="E154" s="43"/>
      <c r="F154" s="87">
        <v>1</v>
      </c>
      <c r="G154" s="87"/>
      <c r="H154" s="43"/>
      <c r="I154" s="43"/>
      <c r="J154" s="47"/>
      <c r="K154" s="47"/>
    </row>
    <row r="155" spans="1:46" s="48" customFormat="1" x14ac:dyDescent="0.25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 x14ac:dyDescent="0.2">
      <c r="B156" s="43"/>
      <c r="C156" s="43"/>
      <c r="D156" s="43"/>
      <c r="E156" s="50" t="s">
        <v>91</v>
      </c>
      <c r="F156" s="93">
        <v>31.2</v>
      </c>
      <c r="G156" s="93"/>
      <c r="H156" s="43" t="s">
        <v>92</v>
      </c>
      <c r="I156" s="43"/>
      <c r="J156" s="47"/>
      <c r="K156" s="47"/>
    </row>
    <row r="157" spans="1:46" s="48" customFormat="1" ht="18" x14ac:dyDescent="0.2">
      <c r="A157" s="47"/>
      <c r="B157" s="47"/>
      <c r="C157" s="47"/>
      <c r="D157" s="47"/>
      <c r="E157" s="50" t="s">
        <v>93</v>
      </c>
      <c r="F157" s="93">
        <v>933</v>
      </c>
      <c r="G157" s="93"/>
      <c r="H157" s="43" t="s">
        <v>94</v>
      </c>
      <c r="I157" s="43"/>
      <c r="J157" s="43"/>
      <c r="K157" s="47"/>
    </row>
    <row r="158" spans="1:46" s="48" customFormat="1" ht="17.25" x14ac:dyDescent="0.2">
      <c r="A158" s="47"/>
      <c r="B158" s="47"/>
      <c r="C158" s="47"/>
      <c r="D158" s="47"/>
      <c r="E158" s="50" t="s">
        <v>95</v>
      </c>
      <c r="F158" s="92">
        <v>9.1300000000000008</v>
      </c>
      <c r="G158" s="92"/>
      <c r="H158" s="43" t="s">
        <v>94</v>
      </c>
      <c r="I158" s="43"/>
      <c r="J158" s="43"/>
      <c r="K158" s="47"/>
    </row>
    <row r="159" spans="1:46" s="48" customFormat="1" ht="18" x14ac:dyDescent="0.2">
      <c r="A159" s="47"/>
      <c r="B159" s="47"/>
      <c r="C159" s="47"/>
      <c r="D159" s="47"/>
      <c r="E159" s="50" t="s">
        <v>96</v>
      </c>
      <c r="F159" s="93">
        <v>145</v>
      </c>
      <c r="G159" s="93"/>
      <c r="H159" s="43" t="s">
        <v>97</v>
      </c>
      <c r="I159" s="43"/>
      <c r="J159" s="43"/>
      <c r="K159" s="47"/>
    </row>
    <row r="160" spans="1:46" s="48" customFormat="1" ht="18" x14ac:dyDescent="0.2">
      <c r="A160" s="47"/>
      <c r="B160" s="47"/>
      <c r="C160" s="47"/>
      <c r="D160" s="47"/>
      <c r="E160" s="50" t="s">
        <v>98</v>
      </c>
      <c r="F160" s="92">
        <v>3.11</v>
      </c>
      <c r="G160" s="92"/>
      <c r="H160" s="43" t="s">
        <v>99</v>
      </c>
      <c r="I160" s="43"/>
      <c r="J160" s="43"/>
      <c r="K160" s="47"/>
    </row>
    <row r="161" spans="1:46" s="48" customFormat="1" ht="18" x14ac:dyDescent="0.2">
      <c r="A161" s="47"/>
      <c r="B161" s="47"/>
      <c r="C161" s="47"/>
      <c r="D161" s="47"/>
      <c r="E161" s="50" t="s">
        <v>100</v>
      </c>
      <c r="F161" s="92">
        <v>3.52</v>
      </c>
      <c r="G161" s="92"/>
      <c r="H161" s="43" t="s">
        <v>99</v>
      </c>
      <c r="I161" s="43"/>
      <c r="J161" s="43"/>
      <c r="K161" s="47"/>
    </row>
    <row r="162" spans="1:46" s="48" customFormat="1" ht="18" x14ac:dyDescent="0.2">
      <c r="A162" s="47"/>
      <c r="B162" s="47"/>
      <c r="C162" s="47"/>
      <c r="D162" s="47"/>
      <c r="E162" s="50" t="s">
        <v>101</v>
      </c>
      <c r="F162" s="92">
        <v>11.9</v>
      </c>
      <c r="G162" s="92"/>
      <c r="H162" s="43" t="s">
        <v>99</v>
      </c>
      <c r="I162" s="43"/>
      <c r="J162" s="43"/>
      <c r="K162" s="47"/>
    </row>
    <row r="163" spans="1:46" s="48" customFormat="1" ht="18" x14ac:dyDescent="0.2">
      <c r="A163" s="47"/>
      <c r="B163" s="47"/>
      <c r="C163" s="47"/>
      <c r="D163" s="47"/>
      <c r="E163" s="50" t="s">
        <v>102</v>
      </c>
      <c r="F163" s="93">
        <v>10700</v>
      </c>
      <c r="G163" s="93"/>
      <c r="H163" s="43" t="s">
        <v>103</v>
      </c>
      <c r="I163" s="43"/>
      <c r="J163" s="43"/>
      <c r="K163" s="47"/>
    </row>
    <row r="164" spans="1:46" s="48" customFormat="1" ht="15" customHeight="1" x14ac:dyDescent="0.2">
      <c r="A164" s="47"/>
      <c r="B164" s="47"/>
      <c r="C164" s="47"/>
      <c r="D164" s="47"/>
      <c r="E164" s="50" t="s">
        <v>104</v>
      </c>
      <c r="F164" s="87">
        <v>12.9</v>
      </c>
      <c r="G164" s="87"/>
      <c r="H164" s="43" t="s">
        <v>99</v>
      </c>
      <c r="I164" s="43"/>
      <c r="J164" s="43"/>
      <c r="K164" s="47"/>
    </row>
    <row r="165" spans="1:46" s="48" customFormat="1" ht="15" customHeight="1" x14ac:dyDescent="0.2">
      <c r="A165" s="47"/>
      <c r="B165" s="47"/>
      <c r="C165" s="47"/>
      <c r="D165" s="47"/>
      <c r="E165" s="50" t="s">
        <v>105</v>
      </c>
      <c r="F165" s="87">
        <v>1.59</v>
      </c>
      <c r="G165" s="87"/>
      <c r="H165" s="43" t="s">
        <v>99</v>
      </c>
      <c r="I165" s="43"/>
      <c r="J165" s="43"/>
      <c r="K165" s="47"/>
    </row>
    <row r="166" spans="1:46" s="48" customFormat="1" ht="15" customHeight="1" x14ac:dyDescent="0.2">
      <c r="A166" s="47"/>
      <c r="B166" s="47"/>
      <c r="C166" s="47"/>
      <c r="D166" s="47"/>
      <c r="E166" s="50" t="s">
        <v>106</v>
      </c>
      <c r="F166" s="89">
        <v>0.61</v>
      </c>
      <c r="G166" s="89"/>
      <c r="H166" s="43" t="s">
        <v>99</v>
      </c>
      <c r="I166" s="43" t="s">
        <v>107</v>
      </c>
      <c r="J166" s="43"/>
      <c r="K166" s="47"/>
    </row>
    <row r="167" spans="1:46" s="48" customFormat="1" ht="18" x14ac:dyDescent="0.2">
      <c r="A167" s="47"/>
      <c r="B167" s="47"/>
      <c r="C167" s="47"/>
      <c r="D167" s="47"/>
      <c r="E167" s="50" t="s">
        <v>108</v>
      </c>
      <c r="F167" s="92">
        <v>0.79</v>
      </c>
      <c r="G167" s="92"/>
      <c r="H167" s="43" t="s">
        <v>99</v>
      </c>
      <c r="I167" s="43"/>
      <c r="J167" s="43"/>
      <c r="K167" s="47"/>
    </row>
    <row r="168" spans="1:46" s="48" customFormat="1" ht="12.75" x14ac:dyDescent="0.2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 x14ac:dyDescent="0.25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 x14ac:dyDescent="0.25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 x14ac:dyDescent="0.25">
      <c r="B171" s="43" t="s">
        <v>111</v>
      </c>
      <c r="C171" s="43"/>
      <c r="D171" s="43"/>
      <c r="E171" s="43"/>
      <c r="F171" s="89">
        <f>(F152*F159/12)</f>
        <v>604.16666666666663</v>
      </c>
      <c r="G171" s="89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 x14ac:dyDescent="0.25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 x14ac:dyDescent="0.25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 x14ac:dyDescent="0.25">
      <c r="B174" s="43" t="s">
        <v>114</v>
      </c>
      <c r="C174" s="43"/>
      <c r="D174" s="43"/>
      <c r="E174" s="43"/>
      <c r="F174" s="89">
        <v>1</v>
      </c>
      <c r="G174" s="89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 x14ac:dyDescent="0.25">
      <c r="B175" s="43" t="s">
        <v>116</v>
      </c>
      <c r="C175" s="43"/>
      <c r="D175" s="43"/>
      <c r="E175" s="43"/>
      <c r="F175" s="89">
        <f>1.76*F160*SQRT(F153/F152)/12</f>
        <v>10.985145347746252</v>
      </c>
      <c r="G175" s="89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 x14ac:dyDescent="0.2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 x14ac:dyDescent="0.25">
      <c r="B177" s="43"/>
      <c r="C177" s="43"/>
      <c r="D177" s="43"/>
      <c r="E177" s="50" t="s">
        <v>118</v>
      </c>
      <c r="F177" s="89">
        <f>1.95*F161*(F153/(0.7*F152))*SQRT(F158*F174/(F159*F162))*SQRT(1+SQRT(1+6.76*(0.7*F152*F159*F162/(F153*F158*F174))^2))/12</f>
        <v>50.698455709745957</v>
      </c>
      <c r="G177" s="89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 x14ac:dyDescent="0.25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 x14ac:dyDescent="0.25">
      <c r="B179" s="43"/>
      <c r="C179" s="43"/>
      <c r="D179" s="43"/>
      <c r="E179" s="50" t="s">
        <v>119</v>
      </c>
      <c r="F179" s="89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89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 x14ac:dyDescent="0.25">
      <c r="B180" s="43"/>
      <c r="C180" s="43"/>
      <c r="D180" s="43"/>
      <c r="E180" s="50" t="s">
        <v>120</v>
      </c>
      <c r="F180" s="89">
        <v>1.67</v>
      </c>
      <c r="G180" s="89"/>
      <c r="H180" s="43"/>
      <c r="I180" s="43"/>
      <c r="J180" s="43"/>
      <c r="K180" s="43"/>
      <c r="L180" s="4"/>
      <c r="M180" s="4"/>
      <c r="N180" s="4"/>
    </row>
    <row r="181" spans="1:46" s="48" customFormat="1" x14ac:dyDescent="0.25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 x14ac:dyDescent="0.25">
      <c r="B182" s="43" t="s">
        <v>121</v>
      </c>
      <c r="C182" s="43"/>
      <c r="D182" s="43"/>
      <c r="E182" s="50" t="s">
        <v>122</v>
      </c>
      <c r="F182" s="89">
        <f>MIN(F171,F179)/F180</f>
        <v>348.07129674959737</v>
      </c>
      <c r="G182" s="89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 x14ac:dyDescent="0.25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 x14ac:dyDescent="0.25">
      <c r="A184" s="47"/>
      <c r="B184" s="43"/>
      <c r="C184" s="94" t="s">
        <v>124</v>
      </c>
      <c r="D184" s="94"/>
      <c r="E184" s="44" t="str">
        <f>IF(C185&lt;F185,"&lt;","&gt;")</f>
        <v>&lt;</v>
      </c>
      <c r="F184" s="94" t="s">
        <v>125</v>
      </c>
      <c r="G184" s="94"/>
      <c r="H184" s="43"/>
      <c r="I184" s="43"/>
      <c r="J184" s="43"/>
      <c r="K184" s="4"/>
      <c r="L184" s="4"/>
      <c r="M184" s="4"/>
      <c r="N184" s="4"/>
    </row>
    <row r="185" spans="1:46" s="48" customFormat="1" x14ac:dyDescent="0.25">
      <c r="A185" s="47"/>
      <c r="B185" s="43"/>
      <c r="C185" s="89">
        <f>F150</f>
        <v>329.79599999999999</v>
      </c>
      <c r="D185" s="89"/>
      <c r="E185" s="44" t="str">
        <f>IF(C185&lt;F185,"&lt;","&gt;")</f>
        <v>&lt;</v>
      </c>
      <c r="F185" s="89">
        <f>F182</f>
        <v>348.07129674959737</v>
      </c>
      <c r="G185" s="89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 x14ac:dyDescent="0.2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 x14ac:dyDescent="0.25">
      <c r="B187" s="52" t="s">
        <v>126</v>
      </c>
    </row>
    <row r="188" spans="1:46" s="4" customFormat="1" ht="18" x14ac:dyDescent="0.35">
      <c r="B188" s="4" t="s">
        <v>127</v>
      </c>
      <c r="F188" s="85">
        <f>0.6*F152*(F167*F164*1)*1</f>
        <v>305.73</v>
      </c>
      <c r="G188" s="85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 x14ac:dyDescent="0.25">
      <c r="B189" s="4" t="s">
        <v>120</v>
      </c>
      <c r="F189" s="85">
        <v>1.5</v>
      </c>
      <c r="G189" s="85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 x14ac:dyDescent="0.35">
      <c r="B190" s="4" t="s">
        <v>128</v>
      </c>
      <c r="F190" s="85">
        <f>F188/F189</f>
        <v>203.82000000000002</v>
      </c>
      <c r="G190" s="85"/>
      <c r="H190" s="4" t="s">
        <v>55</v>
      </c>
      <c r="I190" s="50" t="str">
        <f>IF(F190&lt;J190,"&lt;","&gt;")</f>
        <v>&gt;</v>
      </c>
      <c r="J190" s="85">
        <f>F151</f>
        <v>103.06125</v>
      </c>
      <c r="K190" s="85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 x14ac:dyDescent="0.25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 x14ac:dyDescent="0.25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 x14ac:dyDescent="0.25">
      <c r="B193" s="58" t="s">
        <v>141</v>
      </c>
      <c r="F193" s="85">
        <f>F82*(F63*12)^4/(185*F153*F157)</f>
        <v>2.7980079901565165</v>
      </c>
      <c r="G193" s="85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 x14ac:dyDescent="0.25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 x14ac:dyDescent="0.25">
      <c r="B196" s="4" t="s">
        <v>143</v>
      </c>
      <c r="C196" s="43"/>
      <c r="D196" s="43"/>
      <c r="E196" s="43"/>
      <c r="F196" s="89">
        <f>F72/F63</f>
        <v>6.8708125000000004</v>
      </c>
      <c r="G196" s="89"/>
      <c r="H196" s="43" t="s">
        <v>144</v>
      </c>
      <c r="I196" s="43"/>
      <c r="J196" s="47"/>
      <c r="K196" s="47"/>
    </row>
    <row r="197" spans="1:46" s="48" customFormat="1" ht="15" customHeight="1" x14ac:dyDescent="0.25">
      <c r="B197" s="4" t="s">
        <v>145</v>
      </c>
      <c r="C197" s="43"/>
      <c r="D197" s="43"/>
      <c r="E197" s="43"/>
      <c r="F197" s="89">
        <f>F71/F63</f>
        <v>5.0368750000000002</v>
      </c>
      <c r="G197" s="89"/>
      <c r="H197" s="43" t="s">
        <v>146</v>
      </c>
      <c r="I197" s="43"/>
      <c r="J197" s="47"/>
      <c r="K197" s="47"/>
    </row>
    <row r="198" spans="1:46" s="48" customFormat="1" ht="15" customHeight="1" x14ac:dyDescent="0.25">
      <c r="B198" s="4" t="s">
        <v>147</v>
      </c>
      <c r="C198" s="4"/>
      <c r="D198" s="4"/>
      <c r="E198" s="4"/>
      <c r="F198" s="85">
        <f>F70/F63</f>
        <v>0.31143749999999998</v>
      </c>
      <c r="G198" s="85"/>
      <c r="H198" s="4" t="s">
        <v>146</v>
      </c>
      <c r="I198" s="43"/>
      <c r="J198" s="47"/>
      <c r="K198" s="47"/>
    </row>
    <row r="199" spans="1:46" s="48" customFormat="1" ht="18" customHeight="1" x14ac:dyDescent="0.2">
      <c r="B199" s="43" t="s">
        <v>87</v>
      </c>
      <c r="C199" s="43"/>
      <c r="D199" s="43"/>
      <c r="E199" s="43"/>
      <c r="F199" s="87">
        <v>60</v>
      </c>
      <c r="G199" s="87"/>
      <c r="H199" s="43" t="s">
        <v>48</v>
      </c>
      <c r="I199" s="43"/>
      <c r="J199" s="47"/>
      <c r="K199" s="47"/>
    </row>
    <row r="200" spans="1:46" s="48" customFormat="1" ht="15" customHeight="1" x14ac:dyDescent="0.2">
      <c r="B200" s="43" t="s">
        <v>88</v>
      </c>
      <c r="C200" s="43"/>
      <c r="D200" s="43"/>
      <c r="E200" s="43"/>
      <c r="F200" s="90">
        <v>29000</v>
      </c>
      <c r="G200" s="90"/>
      <c r="H200" s="43" t="s">
        <v>48</v>
      </c>
      <c r="I200" s="43"/>
      <c r="J200" s="47"/>
      <c r="K200" s="47"/>
    </row>
    <row r="201" spans="1:46" s="48" customFormat="1" ht="15" customHeight="1" x14ac:dyDescent="0.2">
      <c r="B201" s="43" t="s">
        <v>89</v>
      </c>
      <c r="C201" s="43"/>
      <c r="D201" s="43"/>
      <c r="E201" s="43"/>
      <c r="F201" s="87">
        <v>1</v>
      </c>
      <c r="G201" s="87"/>
      <c r="H201" s="43"/>
      <c r="I201" s="43"/>
      <c r="J201" s="47"/>
      <c r="K201" s="47"/>
    </row>
    <row r="202" spans="1:46" s="48" customFormat="1" x14ac:dyDescent="0.2">
      <c r="B202" s="43" t="s">
        <v>90</v>
      </c>
      <c r="C202" s="43"/>
      <c r="D202" s="43"/>
      <c r="E202" s="43"/>
      <c r="F202" s="95" t="s">
        <v>148</v>
      </c>
      <c r="G202" s="95"/>
      <c r="H202" s="43"/>
      <c r="I202" s="43"/>
      <c r="J202" s="47"/>
      <c r="K202" s="47"/>
    </row>
    <row r="203" spans="1:46" s="48" customFormat="1" ht="17.25" x14ac:dyDescent="0.2">
      <c r="B203" s="43"/>
      <c r="C203" s="43"/>
      <c r="D203" s="43"/>
      <c r="E203" s="50" t="s">
        <v>91</v>
      </c>
      <c r="F203" s="87">
        <v>7.12</v>
      </c>
      <c r="G203" s="87"/>
      <c r="H203" s="43" t="s">
        <v>92</v>
      </c>
      <c r="I203" s="43"/>
      <c r="J203" s="47"/>
      <c r="K203" s="47"/>
    </row>
    <row r="204" spans="1:46" s="48" customFormat="1" ht="18" x14ac:dyDescent="0.2">
      <c r="A204" s="47"/>
      <c r="B204" s="47"/>
      <c r="C204" s="47"/>
      <c r="D204" s="47"/>
      <c r="E204" s="50" t="s">
        <v>93</v>
      </c>
      <c r="F204" s="93">
        <v>255.5</v>
      </c>
      <c r="G204" s="93"/>
      <c r="H204" s="43" t="s">
        <v>94</v>
      </c>
      <c r="I204" s="43"/>
      <c r="J204" s="43"/>
      <c r="K204" s="47"/>
    </row>
    <row r="205" spans="1:46" s="48" customFormat="1" ht="18" x14ac:dyDescent="0.2">
      <c r="A205" s="47"/>
      <c r="B205" s="47"/>
      <c r="C205" s="47"/>
      <c r="D205" s="47"/>
      <c r="E205" s="50" t="s">
        <v>96</v>
      </c>
      <c r="F205" s="93">
        <v>33.5</v>
      </c>
      <c r="G205" s="93"/>
      <c r="H205" s="43" t="s">
        <v>97</v>
      </c>
      <c r="I205" s="43"/>
      <c r="J205" s="43"/>
      <c r="K205" s="47"/>
    </row>
    <row r="206" spans="1:46" s="48" customFormat="1" ht="15" customHeight="1" x14ac:dyDescent="0.2">
      <c r="A206" s="47"/>
      <c r="B206" s="47"/>
      <c r="C206" s="47"/>
      <c r="D206" s="47"/>
      <c r="E206" s="50" t="s">
        <v>104</v>
      </c>
      <c r="F206" s="87">
        <v>15.25</v>
      </c>
      <c r="G206" s="87"/>
      <c r="H206" s="43" t="s">
        <v>99</v>
      </c>
      <c r="I206" s="43"/>
      <c r="J206" s="43"/>
      <c r="K206" s="47"/>
    </row>
    <row r="207" spans="1:46" s="48" customFormat="1" ht="18" x14ac:dyDescent="0.2">
      <c r="A207" s="47"/>
      <c r="B207" s="47"/>
      <c r="C207" s="47"/>
      <c r="D207" s="47"/>
      <c r="E207" s="50" t="s">
        <v>108</v>
      </c>
      <c r="F207" s="92">
        <v>0.375</v>
      </c>
      <c r="G207" s="92"/>
      <c r="H207" s="43" t="s">
        <v>99</v>
      </c>
      <c r="I207" s="43"/>
      <c r="J207" s="43"/>
      <c r="K207" s="47"/>
    </row>
    <row r="208" spans="1:46" s="48" customFormat="1" x14ac:dyDescent="0.2">
      <c r="A208" s="47"/>
      <c r="B208" s="47"/>
      <c r="C208" s="47"/>
      <c r="D208" s="47"/>
      <c r="E208" s="60" t="s">
        <v>149</v>
      </c>
      <c r="F208" s="87">
        <v>25</v>
      </c>
      <c r="G208" s="87"/>
      <c r="H208" s="43" t="s">
        <v>99</v>
      </c>
      <c r="I208" s="43" t="s">
        <v>150</v>
      </c>
      <c r="J208" s="43"/>
      <c r="K208" s="47"/>
    </row>
    <row r="209" spans="1:46" s="48" customFormat="1" ht="18" x14ac:dyDescent="0.35">
      <c r="A209" s="47"/>
      <c r="B209" s="47"/>
      <c r="C209" s="47"/>
      <c r="D209" s="47"/>
      <c r="E209" s="4" t="s">
        <v>151</v>
      </c>
      <c r="F209" s="89">
        <f>F206*F207/(F208/12)</f>
        <v>2.7449999999999997</v>
      </c>
      <c r="G209" s="89"/>
      <c r="H209" s="43" t="s">
        <v>99</v>
      </c>
      <c r="I209" s="43"/>
      <c r="J209" s="43"/>
      <c r="K209" s="47"/>
    </row>
    <row r="211" spans="1:46" s="4" customFormat="1" x14ac:dyDescent="0.25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 x14ac:dyDescent="0.35">
      <c r="B212" s="4" t="s">
        <v>153</v>
      </c>
      <c r="F212" s="85">
        <f>F199*F205/12</f>
        <v>167.5</v>
      </c>
      <c r="G212" s="85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 x14ac:dyDescent="0.25">
      <c r="B213" s="4" t="s">
        <v>120</v>
      </c>
      <c r="F213" s="85">
        <v>1.67</v>
      </c>
      <c r="G213" s="85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 x14ac:dyDescent="0.35">
      <c r="B214" s="4" t="s">
        <v>154</v>
      </c>
      <c r="F214" s="85">
        <f>F212/F213</f>
        <v>100.29940119760479</v>
      </c>
      <c r="G214" s="85"/>
      <c r="H214" s="4" t="s">
        <v>60</v>
      </c>
      <c r="I214" s="50" t="str">
        <f>IF(F214&lt;J214,"&lt;","&gt;")</f>
        <v>&gt;</v>
      </c>
      <c r="J214" s="85">
        <f>F196</f>
        <v>6.8708125000000004</v>
      </c>
      <c r="K214" s="85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 x14ac:dyDescent="0.25">
      <c r="B216" s="52" t="s">
        <v>155</v>
      </c>
    </row>
    <row r="217" spans="1:46" s="4" customFormat="1" ht="18" x14ac:dyDescent="0.35">
      <c r="B217" s="4" t="s">
        <v>127</v>
      </c>
      <c r="F217" s="85">
        <f>0.6*F199*(F209)*1</f>
        <v>98.82</v>
      </c>
      <c r="G217" s="85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 x14ac:dyDescent="0.25">
      <c r="B218" s="4" t="s">
        <v>120</v>
      </c>
      <c r="F218" s="85">
        <v>1.5</v>
      </c>
      <c r="G218" s="85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 x14ac:dyDescent="0.35">
      <c r="B219" s="4" t="s">
        <v>128</v>
      </c>
      <c r="F219" s="85">
        <f>F217/F218</f>
        <v>65.88</v>
      </c>
      <c r="G219" s="85"/>
      <c r="H219" s="4" t="s">
        <v>55</v>
      </c>
      <c r="I219" s="50" t="str">
        <f>IF(F219&lt;J219,"&lt;","&gt;")</f>
        <v>&gt;</v>
      </c>
      <c r="J219" s="85">
        <f>F197</f>
        <v>5.0368750000000002</v>
      </c>
      <c r="K219" s="85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 x14ac:dyDescent="0.25">
      <c r="B221" s="52" t="s">
        <v>129</v>
      </c>
    </row>
    <row r="222" spans="1:46" s="4" customFormat="1" ht="18" x14ac:dyDescent="0.35">
      <c r="B222" s="4" t="s">
        <v>130</v>
      </c>
      <c r="F222" s="85">
        <f>F199*F203</f>
        <v>427.2</v>
      </c>
      <c r="G222" s="85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 x14ac:dyDescent="0.25">
      <c r="B223" s="4" t="s">
        <v>120</v>
      </c>
      <c r="F223" s="85">
        <v>1.67</v>
      </c>
      <c r="G223" s="85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 x14ac:dyDescent="0.35">
      <c r="B224" s="4" t="s">
        <v>131</v>
      </c>
      <c r="F224" s="85">
        <f>F222/F223</f>
        <v>255.80838323353294</v>
      </c>
      <c r="G224" s="85"/>
      <c r="H224" s="4" t="s">
        <v>55</v>
      </c>
      <c r="I224" s="50" t="str">
        <f>IF(F224&lt;J224,"&lt;","&gt;")</f>
        <v>&gt;</v>
      </c>
      <c r="J224" s="85">
        <f>F198</f>
        <v>0.31143749999999998</v>
      </c>
      <c r="K224" s="85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 x14ac:dyDescent="0.25">
      <c r="F225" s="46"/>
      <c r="G225" s="46"/>
      <c r="H225" s="50"/>
      <c r="I225" s="44"/>
      <c r="J225" s="44"/>
    </row>
    <row r="226" spans="1:46" s="4" customFormat="1" x14ac:dyDescent="0.25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 x14ac:dyDescent="0.25">
      <c r="B227" s="58" t="s">
        <v>136</v>
      </c>
      <c r="F227" s="88">
        <v>0.77500000000000002</v>
      </c>
      <c r="G227" s="88"/>
      <c r="H227" s="50" t="s">
        <v>99</v>
      </c>
      <c r="I227" s="44"/>
      <c r="J227" s="59" t="s">
        <v>73</v>
      </c>
    </row>
    <row r="229" spans="1:46" s="4" customFormat="1" x14ac:dyDescent="0.25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 x14ac:dyDescent="0.2">
      <c r="B230" s="43" t="s">
        <v>82</v>
      </c>
      <c r="C230" s="43"/>
      <c r="D230" s="43"/>
      <c r="E230" s="43"/>
      <c r="F230" s="87">
        <v>13.75</v>
      </c>
      <c r="G230" s="87"/>
      <c r="H230" s="43" t="s">
        <v>8</v>
      </c>
      <c r="I230" s="43"/>
      <c r="J230" s="47"/>
      <c r="K230" s="47"/>
    </row>
    <row r="231" spans="1:46" s="48" customFormat="1" ht="15" customHeight="1" x14ac:dyDescent="0.25">
      <c r="B231" s="4" t="s">
        <v>167</v>
      </c>
      <c r="C231" s="43"/>
      <c r="D231" s="43"/>
      <c r="E231" s="43"/>
      <c r="F231" s="89">
        <f>F77</f>
        <v>0.17</v>
      </c>
      <c r="G231" s="89"/>
      <c r="H231" s="43" t="s">
        <v>55</v>
      </c>
      <c r="I231" s="43"/>
      <c r="J231" s="47"/>
      <c r="K231" s="47"/>
    </row>
    <row r="232" spans="1:46" s="48" customFormat="1" ht="15" customHeight="1" x14ac:dyDescent="0.25">
      <c r="B232" s="4" t="s">
        <v>157</v>
      </c>
      <c r="C232" s="4"/>
      <c r="D232" s="4"/>
      <c r="E232" s="4"/>
      <c r="F232" s="85">
        <f>F76</f>
        <v>164.898</v>
      </c>
      <c r="G232" s="85"/>
      <c r="H232" s="4" t="s">
        <v>55</v>
      </c>
      <c r="I232" s="43"/>
      <c r="J232" s="47"/>
      <c r="K232" s="47"/>
    </row>
    <row r="233" spans="1:46" s="48" customFormat="1" ht="18" customHeight="1" x14ac:dyDescent="0.2">
      <c r="B233" s="43" t="s">
        <v>87</v>
      </c>
      <c r="C233" s="43"/>
      <c r="D233" s="43"/>
      <c r="E233" s="43"/>
      <c r="F233" s="87">
        <v>50</v>
      </c>
      <c r="G233" s="87"/>
      <c r="H233" s="43" t="s">
        <v>48</v>
      </c>
      <c r="I233" s="43"/>
      <c r="J233" s="47"/>
      <c r="K233" s="47"/>
    </row>
    <row r="234" spans="1:46" s="48" customFormat="1" ht="15" customHeight="1" x14ac:dyDescent="0.2">
      <c r="B234" s="43" t="s">
        <v>88</v>
      </c>
      <c r="C234" s="43"/>
      <c r="D234" s="43"/>
      <c r="E234" s="43"/>
      <c r="F234" s="90">
        <v>29000</v>
      </c>
      <c r="G234" s="90"/>
      <c r="H234" s="43" t="s">
        <v>48</v>
      </c>
      <c r="I234" s="43"/>
      <c r="J234" s="47"/>
      <c r="K234" s="47"/>
    </row>
    <row r="235" spans="1:46" s="48" customFormat="1" ht="15" customHeight="1" x14ac:dyDescent="0.2">
      <c r="B235" s="43" t="s">
        <v>89</v>
      </c>
      <c r="C235" s="43"/>
      <c r="D235" s="43"/>
      <c r="E235" s="43"/>
      <c r="F235" s="87">
        <v>1</v>
      </c>
      <c r="G235" s="87"/>
      <c r="H235" s="43"/>
      <c r="I235" s="43"/>
      <c r="J235" s="47"/>
      <c r="K235" s="47"/>
    </row>
    <row r="236" spans="1:46" s="48" customFormat="1" x14ac:dyDescent="0.25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 x14ac:dyDescent="0.2">
      <c r="B237" s="43"/>
      <c r="C237" s="43"/>
      <c r="D237" s="43"/>
      <c r="E237" s="50" t="s">
        <v>91</v>
      </c>
      <c r="F237" s="87">
        <v>11.7</v>
      </c>
      <c r="G237" s="87"/>
      <c r="H237" s="43" t="s">
        <v>92</v>
      </c>
      <c r="I237" s="43"/>
      <c r="J237" s="47"/>
      <c r="K237" s="47"/>
    </row>
    <row r="238" spans="1:46" s="48" customFormat="1" ht="18" x14ac:dyDescent="0.2">
      <c r="A238" s="47"/>
      <c r="B238" s="47"/>
      <c r="C238" s="47"/>
      <c r="D238" s="47"/>
      <c r="E238" s="50" t="s">
        <v>98</v>
      </c>
      <c r="F238" s="92">
        <v>1.94</v>
      </c>
      <c r="G238" s="92"/>
      <c r="H238" s="43" t="s">
        <v>99</v>
      </c>
      <c r="I238" s="43"/>
      <c r="J238" s="43"/>
      <c r="K238" s="47"/>
    </row>
    <row r="239" spans="1:46" s="48" customFormat="1" ht="15" customHeight="1" x14ac:dyDescent="0.2">
      <c r="A239" s="47"/>
      <c r="B239" s="47"/>
      <c r="C239" s="47"/>
      <c r="D239" s="47"/>
      <c r="E239" s="50" t="s">
        <v>104</v>
      </c>
      <c r="F239" s="87">
        <v>11.9</v>
      </c>
      <c r="G239" s="87"/>
      <c r="H239" s="43" t="s">
        <v>99</v>
      </c>
      <c r="I239" s="43"/>
      <c r="J239" s="43"/>
      <c r="K239" s="47"/>
    </row>
    <row r="240" spans="1:46" s="48" customFormat="1" ht="18" x14ac:dyDescent="0.2">
      <c r="A240" s="47"/>
      <c r="B240" s="47"/>
      <c r="C240" s="47"/>
      <c r="D240" s="47"/>
      <c r="E240" s="50" t="s">
        <v>108</v>
      </c>
      <c r="F240" s="92">
        <v>0.29499999999999998</v>
      </c>
      <c r="G240" s="92"/>
      <c r="H240" s="43" t="s">
        <v>99</v>
      </c>
      <c r="I240" s="43"/>
      <c r="J240" s="43"/>
      <c r="K240" s="47"/>
    </row>
    <row r="241" spans="1:46" s="48" customFormat="1" ht="15" customHeight="1" x14ac:dyDescent="0.2">
      <c r="A241" s="47"/>
      <c r="B241" s="47"/>
      <c r="C241" s="47"/>
      <c r="D241" s="47"/>
      <c r="E241" s="50" t="s">
        <v>158</v>
      </c>
      <c r="F241" s="87">
        <v>1.02</v>
      </c>
      <c r="G241" s="87"/>
      <c r="H241" s="43"/>
      <c r="I241" s="43"/>
      <c r="J241" s="43"/>
      <c r="K241" s="47"/>
    </row>
    <row r="242" spans="1:46" s="48" customFormat="1" ht="12.75" x14ac:dyDescent="0.2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 x14ac:dyDescent="0.25">
      <c r="B243" s="52" t="s">
        <v>155</v>
      </c>
    </row>
    <row r="244" spans="1:46" s="4" customFormat="1" ht="18" x14ac:dyDescent="0.35">
      <c r="B244" s="4" t="s">
        <v>127</v>
      </c>
      <c r="F244" s="85">
        <f>0.6*F233*(F240*F239*1)*1</f>
        <v>105.315</v>
      </c>
      <c r="G244" s="85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 x14ac:dyDescent="0.25">
      <c r="B245" s="4" t="s">
        <v>120</v>
      </c>
      <c r="F245" s="84">
        <v>1.5</v>
      </c>
      <c r="G245" s="84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 x14ac:dyDescent="0.35">
      <c r="B246" s="4" t="s">
        <v>128</v>
      </c>
      <c r="F246" s="85">
        <f>F244/F245</f>
        <v>70.209999999999994</v>
      </c>
      <c r="G246" s="85"/>
      <c r="H246" s="4" t="s">
        <v>55</v>
      </c>
      <c r="I246" s="50" t="str">
        <f>IF(F246&lt;J246,"&lt;","&gt;")</f>
        <v>&gt;</v>
      </c>
      <c r="J246" s="85">
        <f>F231</f>
        <v>0.17</v>
      </c>
      <c r="K246" s="85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 x14ac:dyDescent="0.25">
      <c r="B248" s="52" t="s">
        <v>129</v>
      </c>
    </row>
    <row r="249" spans="1:46" ht="18" x14ac:dyDescent="0.35">
      <c r="B249" s="4" t="s">
        <v>159</v>
      </c>
      <c r="F249" s="85">
        <f>F241*F230</f>
        <v>14.025</v>
      </c>
      <c r="G249" s="85"/>
      <c r="H249" s="4" t="s">
        <v>8</v>
      </c>
    </row>
    <row r="250" spans="1:46" ht="18.75" x14ac:dyDescent="0.35">
      <c r="B250" s="4" t="s">
        <v>160</v>
      </c>
      <c r="F250" s="85">
        <f>PI()^2*F234/(F249*12/F238)^2</f>
        <v>38.03058195792665</v>
      </c>
      <c r="G250" s="85"/>
      <c r="H250" s="4" t="s">
        <v>48</v>
      </c>
    </row>
    <row r="251" spans="1:46" ht="18.75" x14ac:dyDescent="0.35">
      <c r="B251" s="4" t="s">
        <v>161</v>
      </c>
    </row>
    <row r="252" spans="1:46" ht="18" x14ac:dyDescent="0.35">
      <c r="B252" s="4" t="s">
        <v>162</v>
      </c>
      <c r="F252" s="85">
        <f>IF(F233/F250&lt;=2.25,(0.658^(F233/F250))*F233,0.877*F250)</f>
        <v>28.839377389520603</v>
      </c>
      <c r="G252" s="85"/>
      <c r="H252" s="4" t="s">
        <v>55</v>
      </c>
    </row>
    <row r="253" spans="1:46" s="4" customFormat="1" ht="18" x14ac:dyDescent="0.35">
      <c r="B253" s="4" t="s">
        <v>163</v>
      </c>
      <c r="F253" s="85">
        <f>F252*F237</f>
        <v>337.42071545739105</v>
      </c>
      <c r="G253" s="85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 x14ac:dyDescent="0.25">
      <c r="B254" s="4" t="s">
        <v>120</v>
      </c>
      <c r="F254" s="84">
        <v>1.67</v>
      </c>
      <c r="G254" s="84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 x14ac:dyDescent="0.35">
      <c r="B255" s="4" t="s">
        <v>131</v>
      </c>
      <c r="F255" s="85">
        <f>F253/F254</f>
        <v>202.0483326092162</v>
      </c>
      <c r="G255" s="85"/>
      <c r="H255" s="4" t="s">
        <v>55</v>
      </c>
      <c r="I255" s="50" t="str">
        <f>IF(F255&lt;J255,"&lt;","&gt;")</f>
        <v>&gt;</v>
      </c>
      <c r="J255" s="85">
        <f>F232</f>
        <v>164.898</v>
      </c>
      <c r="K255" s="85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 x14ac:dyDescent="0.25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 x14ac:dyDescent="0.2">
      <c r="B258" s="43" t="s">
        <v>82</v>
      </c>
      <c r="C258" s="43"/>
      <c r="D258" s="43"/>
      <c r="E258" s="43"/>
      <c r="F258" s="89">
        <f>F63</f>
        <v>16</v>
      </c>
      <c r="G258" s="89"/>
      <c r="H258" s="43" t="s">
        <v>8</v>
      </c>
      <c r="I258" s="43"/>
      <c r="J258" s="47"/>
      <c r="K258" s="47"/>
    </row>
    <row r="259" spans="1:46" s="48" customFormat="1" x14ac:dyDescent="0.25">
      <c r="B259" s="4" t="s">
        <v>138</v>
      </c>
      <c r="C259" s="43"/>
      <c r="D259" s="43"/>
      <c r="E259" s="43"/>
      <c r="F259" s="89">
        <f>F88</f>
        <v>329.79599999999999</v>
      </c>
      <c r="G259" s="89"/>
      <c r="H259" s="43" t="s">
        <v>84</v>
      </c>
      <c r="I259" s="43"/>
      <c r="J259" s="47"/>
      <c r="K259" s="47"/>
    </row>
    <row r="260" spans="1:46" s="48" customFormat="1" ht="15" customHeight="1" x14ac:dyDescent="0.25">
      <c r="B260" s="4" t="s">
        <v>139</v>
      </c>
      <c r="C260" s="43"/>
      <c r="D260" s="43"/>
      <c r="E260" s="43"/>
      <c r="F260" s="89">
        <f>F89</f>
        <v>103.06125</v>
      </c>
      <c r="G260" s="89"/>
      <c r="H260" s="43" t="s">
        <v>55</v>
      </c>
      <c r="I260" s="43"/>
      <c r="J260" s="47"/>
      <c r="K260" s="47"/>
    </row>
    <row r="261" spans="1:46" s="48" customFormat="1" ht="18" customHeight="1" x14ac:dyDescent="0.2">
      <c r="B261" s="43" t="s">
        <v>87</v>
      </c>
      <c r="C261" s="43"/>
      <c r="D261" s="43"/>
      <c r="E261" s="43"/>
      <c r="F261" s="87">
        <v>50</v>
      </c>
      <c r="G261" s="87"/>
      <c r="H261" s="43" t="s">
        <v>48</v>
      </c>
      <c r="I261" s="43"/>
      <c r="J261" s="47"/>
      <c r="K261" s="47"/>
    </row>
    <row r="262" spans="1:46" s="48" customFormat="1" ht="15" customHeight="1" x14ac:dyDescent="0.2">
      <c r="B262" s="43" t="s">
        <v>88</v>
      </c>
      <c r="C262" s="43"/>
      <c r="D262" s="43"/>
      <c r="E262" s="43"/>
      <c r="F262" s="90">
        <v>29000</v>
      </c>
      <c r="G262" s="90"/>
      <c r="H262" s="43" t="s">
        <v>48</v>
      </c>
      <c r="I262" s="43"/>
      <c r="J262" s="47"/>
      <c r="K262" s="47"/>
    </row>
    <row r="263" spans="1:46" s="48" customFormat="1" ht="15" customHeight="1" x14ac:dyDescent="0.2">
      <c r="B263" s="43" t="s">
        <v>89</v>
      </c>
      <c r="C263" s="43"/>
      <c r="D263" s="43"/>
      <c r="E263" s="43"/>
      <c r="F263" s="87">
        <v>1</v>
      </c>
      <c r="G263" s="87"/>
      <c r="H263" s="43"/>
      <c r="I263" s="43"/>
      <c r="J263" s="47"/>
      <c r="K263" s="47"/>
    </row>
    <row r="264" spans="1:46" s="48" customFormat="1" x14ac:dyDescent="0.25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 x14ac:dyDescent="0.2">
      <c r="B265" s="43"/>
      <c r="C265" s="43"/>
      <c r="D265" s="43"/>
      <c r="E265" s="50" t="s">
        <v>91</v>
      </c>
      <c r="F265" s="93">
        <v>31.2</v>
      </c>
      <c r="G265" s="93"/>
      <c r="H265" s="43" t="s">
        <v>92</v>
      </c>
      <c r="I265" s="43"/>
      <c r="J265" s="47"/>
      <c r="K265" s="47"/>
    </row>
    <row r="266" spans="1:46" s="48" customFormat="1" ht="18" x14ac:dyDescent="0.2">
      <c r="A266" s="47"/>
      <c r="B266" s="47"/>
      <c r="C266" s="47"/>
      <c r="D266" s="47"/>
      <c r="E266" s="50" t="s">
        <v>93</v>
      </c>
      <c r="F266" s="93">
        <v>933</v>
      </c>
      <c r="G266" s="93"/>
      <c r="H266" s="43" t="s">
        <v>94</v>
      </c>
      <c r="I266" s="43"/>
      <c r="J266" s="43"/>
      <c r="K266" s="47"/>
    </row>
    <row r="267" spans="1:46" s="48" customFormat="1" ht="17.25" x14ac:dyDescent="0.2">
      <c r="A267" s="47"/>
      <c r="B267" s="47"/>
      <c r="C267" s="47"/>
      <c r="D267" s="47"/>
      <c r="E267" s="50" t="s">
        <v>95</v>
      </c>
      <c r="F267" s="92">
        <v>9.1300000000000008</v>
      </c>
      <c r="G267" s="92"/>
      <c r="H267" s="43" t="s">
        <v>94</v>
      </c>
      <c r="I267" s="43"/>
      <c r="J267" s="43"/>
      <c r="K267" s="47"/>
    </row>
    <row r="268" spans="1:46" s="48" customFormat="1" ht="18" x14ac:dyDescent="0.2">
      <c r="A268" s="47"/>
      <c r="B268" s="47"/>
      <c r="C268" s="47"/>
      <c r="D268" s="47"/>
      <c r="E268" s="50" t="s">
        <v>96</v>
      </c>
      <c r="F268" s="93">
        <v>145</v>
      </c>
      <c r="G268" s="93"/>
      <c r="H268" s="43" t="s">
        <v>97</v>
      </c>
      <c r="I268" s="43"/>
      <c r="J268" s="43"/>
      <c r="K268" s="47"/>
    </row>
    <row r="269" spans="1:46" s="48" customFormat="1" ht="18" x14ac:dyDescent="0.2">
      <c r="A269" s="47"/>
      <c r="B269" s="47"/>
      <c r="C269" s="47"/>
      <c r="D269" s="47"/>
      <c r="E269" s="50" t="s">
        <v>98</v>
      </c>
      <c r="F269" s="92">
        <v>3.11</v>
      </c>
      <c r="G269" s="92"/>
      <c r="H269" s="43" t="s">
        <v>99</v>
      </c>
      <c r="I269" s="43"/>
      <c r="J269" s="43"/>
      <c r="K269" s="47"/>
    </row>
    <row r="270" spans="1:46" s="48" customFormat="1" ht="18" x14ac:dyDescent="0.2">
      <c r="A270" s="47"/>
      <c r="B270" s="47"/>
      <c r="C270" s="47"/>
      <c r="D270" s="47"/>
      <c r="E270" s="50" t="s">
        <v>100</v>
      </c>
      <c r="F270" s="92">
        <v>3.52</v>
      </c>
      <c r="G270" s="92"/>
      <c r="H270" s="43" t="s">
        <v>99</v>
      </c>
      <c r="I270" s="43"/>
      <c r="J270" s="43"/>
      <c r="K270" s="47"/>
    </row>
    <row r="271" spans="1:46" s="48" customFormat="1" ht="18" x14ac:dyDescent="0.2">
      <c r="A271" s="47"/>
      <c r="B271" s="47"/>
      <c r="C271" s="47"/>
      <c r="D271" s="47"/>
      <c r="E271" s="50" t="s">
        <v>101</v>
      </c>
      <c r="F271" s="92">
        <v>11.9</v>
      </c>
      <c r="G271" s="92"/>
      <c r="H271" s="43" t="s">
        <v>99</v>
      </c>
      <c r="I271" s="43"/>
      <c r="J271" s="43"/>
      <c r="K271" s="47"/>
    </row>
    <row r="272" spans="1:46" s="48" customFormat="1" ht="18" x14ac:dyDescent="0.2">
      <c r="A272" s="47"/>
      <c r="B272" s="47"/>
      <c r="C272" s="47"/>
      <c r="D272" s="47"/>
      <c r="E272" s="50" t="s">
        <v>102</v>
      </c>
      <c r="F272" s="93">
        <v>10700</v>
      </c>
      <c r="G272" s="93"/>
      <c r="H272" s="43" t="s">
        <v>103</v>
      </c>
      <c r="I272" s="43"/>
      <c r="J272" s="43"/>
      <c r="K272" s="47"/>
    </row>
    <row r="273" spans="1:46" s="48" customFormat="1" ht="15" customHeight="1" x14ac:dyDescent="0.2">
      <c r="A273" s="47"/>
      <c r="B273" s="47"/>
      <c r="C273" s="47"/>
      <c r="D273" s="47"/>
      <c r="E273" s="50" t="s">
        <v>104</v>
      </c>
      <c r="F273" s="87">
        <v>12.9</v>
      </c>
      <c r="G273" s="87"/>
      <c r="H273" s="43" t="s">
        <v>99</v>
      </c>
      <c r="I273" s="43"/>
      <c r="J273" s="43"/>
      <c r="K273" s="47"/>
    </row>
    <row r="274" spans="1:46" s="48" customFormat="1" ht="15" customHeight="1" x14ac:dyDescent="0.2">
      <c r="A274" s="47"/>
      <c r="B274" s="47"/>
      <c r="C274" s="47"/>
      <c r="D274" s="47"/>
      <c r="E274" s="50" t="s">
        <v>105</v>
      </c>
      <c r="F274" s="87">
        <v>1.59</v>
      </c>
      <c r="G274" s="87"/>
      <c r="H274" s="43" t="s">
        <v>99</v>
      </c>
      <c r="I274" s="43"/>
      <c r="J274" s="43"/>
      <c r="K274" s="47"/>
    </row>
    <row r="275" spans="1:46" s="48" customFormat="1" ht="15" customHeight="1" x14ac:dyDescent="0.2">
      <c r="A275" s="47"/>
      <c r="B275" s="47"/>
      <c r="C275" s="47"/>
      <c r="D275" s="47"/>
      <c r="E275" s="50" t="s">
        <v>106</v>
      </c>
      <c r="F275" s="89">
        <f>F273-2*F274</f>
        <v>9.7200000000000006</v>
      </c>
      <c r="G275" s="89"/>
      <c r="H275" s="43" t="s">
        <v>99</v>
      </c>
      <c r="I275" s="43" t="s">
        <v>107</v>
      </c>
      <c r="J275" s="43"/>
      <c r="K275" s="47"/>
    </row>
    <row r="276" spans="1:46" s="48" customFormat="1" ht="18" x14ac:dyDescent="0.2">
      <c r="A276" s="47"/>
      <c r="B276" s="47"/>
      <c r="C276" s="47"/>
      <c r="D276" s="47"/>
      <c r="E276" s="50" t="s">
        <v>108</v>
      </c>
      <c r="F276" s="92">
        <v>0.79</v>
      </c>
      <c r="G276" s="92"/>
      <c r="H276" s="43" t="s">
        <v>99</v>
      </c>
      <c r="I276" s="43"/>
      <c r="J276" s="43"/>
      <c r="K276" s="47"/>
    </row>
    <row r="277" spans="1:46" s="48" customFormat="1" ht="12.75" x14ac:dyDescent="0.2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 x14ac:dyDescent="0.25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 x14ac:dyDescent="0.25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 x14ac:dyDescent="0.25">
      <c r="B280" s="43" t="s">
        <v>111</v>
      </c>
      <c r="C280" s="43"/>
      <c r="D280" s="43"/>
      <c r="E280" s="43"/>
      <c r="F280" s="89">
        <f>(F261*F268/12)</f>
        <v>604.16666666666663</v>
      </c>
      <c r="G280" s="89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 x14ac:dyDescent="0.25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 x14ac:dyDescent="0.25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 x14ac:dyDescent="0.25">
      <c r="B283" s="43" t="s">
        <v>114</v>
      </c>
      <c r="C283" s="43"/>
      <c r="D283" s="43"/>
      <c r="E283" s="43"/>
      <c r="F283" s="89">
        <v>1</v>
      </c>
      <c r="G283" s="89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 x14ac:dyDescent="0.25">
      <c r="B284" s="43" t="s">
        <v>116</v>
      </c>
      <c r="C284" s="43"/>
      <c r="D284" s="43"/>
      <c r="E284" s="43"/>
      <c r="F284" s="89">
        <f>1.76*F269*SQRT(F262/F261)/12</f>
        <v>10.985145347746252</v>
      </c>
      <c r="G284" s="89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 x14ac:dyDescent="0.2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 x14ac:dyDescent="0.25">
      <c r="B286" s="43"/>
      <c r="C286" s="43"/>
      <c r="D286" s="43"/>
      <c r="E286" s="50" t="s">
        <v>118</v>
      </c>
      <c r="F286" s="89">
        <f>1.95*F270*(F262/(0.7*F261))*SQRT(F267*F283/(F268*F271))*SQRT(1+SQRT(1+6.76*(0.7*F261*F268*F271/(F262*F267*F283))^2))/12</f>
        <v>50.698455709745957</v>
      </c>
      <c r="G286" s="89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 x14ac:dyDescent="0.25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 x14ac:dyDescent="0.25">
      <c r="B288" s="43"/>
      <c r="C288" s="43"/>
      <c r="D288" s="43"/>
      <c r="E288" s="50" t="s">
        <v>119</v>
      </c>
      <c r="F288" s="89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89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 x14ac:dyDescent="0.25">
      <c r="B289" s="43"/>
      <c r="C289" s="43"/>
      <c r="D289" s="43"/>
      <c r="E289" s="50" t="s">
        <v>120</v>
      </c>
      <c r="F289" s="89">
        <v>1.67</v>
      </c>
      <c r="G289" s="89"/>
      <c r="H289" s="43"/>
      <c r="I289" s="43"/>
      <c r="J289" s="43"/>
      <c r="K289" s="43"/>
      <c r="L289" s="4"/>
      <c r="M289" s="4"/>
      <c r="N289" s="4"/>
    </row>
    <row r="290" spans="1:46" s="48" customFormat="1" x14ac:dyDescent="0.25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 x14ac:dyDescent="0.25">
      <c r="B291" s="43" t="s">
        <v>121</v>
      </c>
      <c r="C291" s="43"/>
      <c r="D291" s="43"/>
      <c r="E291" s="50" t="s">
        <v>122</v>
      </c>
      <c r="F291" s="89">
        <f>MIN(F280,F288)/F289</f>
        <v>348.07129674959737</v>
      </c>
      <c r="G291" s="89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 x14ac:dyDescent="0.25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 x14ac:dyDescent="0.25">
      <c r="A293" s="47"/>
      <c r="B293" s="43"/>
      <c r="C293" s="94" t="s">
        <v>124</v>
      </c>
      <c r="D293" s="94"/>
      <c r="E293" s="44" t="str">
        <f>IF(C294&lt;F294,"&lt;","&gt;")</f>
        <v>&lt;</v>
      </c>
      <c r="F293" s="94" t="s">
        <v>125</v>
      </c>
      <c r="G293" s="94"/>
      <c r="H293" s="43"/>
      <c r="I293" s="43"/>
      <c r="J293" s="43"/>
      <c r="K293" s="4"/>
      <c r="L293" s="4"/>
      <c r="M293" s="4"/>
      <c r="N293" s="4"/>
    </row>
    <row r="294" spans="1:46" s="48" customFormat="1" x14ac:dyDescent="0.25">
      <c r="A294" s="47"/>
      <c r="B294" s="43"/>
      <c r="C294" s="89">
        <f>F259</f>
        <v>329.79599999999999</v>
      </c>
      <c r="D294" s="89"/>
      <c r="E294" s="44" t="str">
        <f>IF(C294&lt;F294,"&lt;","&gt;")</f>
        <v>&lt;</v>
      </c>
      <c r="F294" s="89">
        <f>F291</f>
        <v>348.07129674959737</v>
      </c>
      <c r="G294" s="89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 x14ac:dyDescent="0.2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 x14ac:dyDescent="0.25">
      <c r="B296" s="52" t="s">
        <v>126</v>
      </c>
    </row>
    <row r="297" spans="1:46" s="4" customFormat="1" ht="18" x14ac:dyDescent="0.35">
      <c r="B297" s="4" t="s">
        <v>127</v>
      </c>
      <c r="F297" s="85">
        <f>0.6*F261*(F276*F273*1)*1</f>
        <v>305.73</v>
      </c>
      <c r="G297" s="85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 x14ac:dyDescent="0.25">
      <c r="B298" s="4" t="s">
        <v>120</v>
      </c>
      <c r="F298" s="85">
        <v>1.5</v>
      </c>
      <c r="G298" s="85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 x14ac:dyDescent="0.35">
      <c r="B299" s="4" t="s">
        <v>128</v>
      </c>
      <c r="F299" s="85">
        <f>F297/F298</f>
        <v>203.82000000000002</v>
      </c>
      <c r="G299" s="85"/>
      <c r="H299" s="4" t="s">
        <v>55</v>
      </c>
      <c r="I299" s="50" t="str">
        <f>IF(F299&lt;J299,"&lt;","&gt;")</f>
        <v>&gt;</v>
      </c>
      <c r="J299" s="85">
        <f>F260</f>
        <v>103.06125</v>
      </c>
      <c r="K299" s="85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 x14ac:dyDescent="0.25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 x14ac:dyDescent="0.25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 x14ac:dyDescent="0.25">
      <c r="B302" s="58" t="s">
        <v>141</v>
      </c>
      <c r="F302" s="85">
        <f>F87*(F63*12)^4/(185*F262*F266)</f>
        <v>2.7980079901565165</v>
      </c>
      <c r="G302" s="85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 x14ac:dyDescent="0.25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 x14ac:dyDescent="0.25">
      <c r="B305" s="4" t="s">
        <v>143</v>
      </c>
      <c r="C305" s="43"/>
      <c r="D305" s="43"/>
      <c r="E305" s="43"/>
      <c r="F305" s="89">
        <f>F75/F63</f>
        <v>12.046125</v>
      </c>
      <c r="G305" s="89"/>
      <c r="H305" s="43" t="s">
        <v>144</v>
      </c>
      <c r="I305" s="43"/>
      <c r="J305" s="47"/>
      <c r="K305" s="47"/>
    </row>
    <row r="306" spans="1:46" s="48" customFormat="1" ht="15" customHeight="1" x14ac:dyDescent="0.25">
      <c r="B306" s="4" t="s">
        <v>145</v>
      </c>
      <c r="C306" s="43"/>
      <c r="D306" s="43"/>
      <c r="E306" s="43"/>
      <c r="F306" s="89">
        <f>F74</f>
        <v>33.284999999999997</v>
      </c>
      <c r="G306" s="89"/>
      <c r="H306" s="43" t="s">
        <v>146</v>
      </c>
      <c r="I306" s="43"/>
      <c r="J306" s="47"/>
      <c r="K306" s="47"/>
    </row>
    <row r="307" spans="1:46" s="48" customFormat="1" ht="15" customHeight="1" x14ac:dyDescent="0.25">
      <c r="B307" s="4" t="s">
        <v>147</v>
      </c>
      <c r="C307" s="4"/>
      <c r="D307" s="4"/>
      <c r="E307" s="4"/>
      <c r="F307" s="85">
        <f>F73</f>
        <v>4.9829999999999997</v>
      </c>
      <c r="G307" s="85"/>
      <c r="H307" s="4" t="s">
        <v>146</v>
      </c>
      <c r="I307" s="43"/>
      <c r="J307" s="47"/>
      <c r="K307" s="47"/>
    </row>
    <row r="308" spans="1:46" s="48" customFormat="1" ht="18" customHeight="1" x14ac:dyDescent="0.2">
      <c r="B308" s="43" t="s">
        <v>87</v>
      </c>
      <c r="C308" s="43"/>
      <c r="D308" s="43"/>
      <c r="E308" s="43"/>
      <c r="F308" s="87">
        <v>60</v>
      </c>
      <c r="G308" s="87"/>
      <c r="H308" s="43" t="s">
        <v>48</v>
      </c>
      <c r="I308" s="43"/>
      <c r="J308" s="47"/>
      <c r="K308" s="47"/>
    </row>
    <row r="309" spans="1:46" s="48" customFormat="1" ht="15" customHeight="1" x14ac:dyDescent="0.2">
      <c r="B309" s="43" t="s">
        <v>88</v>
      </c>
      <c r="C309" s="43"/>
      <c r="D309" s="43"/>
      <c r="E309" s="43"/>
      <c r="F309" s="90">
        <v>29000</v>
      </c>
      <c r="G309" s="90"/>
      <c r="H309" s="43" t="s">
        <v>48</v>
      </c>
      <c r="I309" s="43"/>
      <c r="J309" s="47"/>
      <c r="K309" s="47"/>
    </row>
    <row r="310" spans="1:46" s="48" customFormat="1" ht="15" customHeight="1" x14ac:dyDescent="0.2">
      <c r="B310" s="43" t="s">
        <v>89</v>
      </c>
      <c r="C310" s="43"/>
      <c r="D310" s="43"/>
      <c r="E310" s="43"/>
      <c r="F310" s="87">
        <v>1</v>
      </c>
      <c r="G310" s="87"/>
      <c r="H310" s="43"/>
      <c r="I310" s="43"/>
      <c r="J310" s="47"/>
      <c r="K310" s="47"/>
    </row>
    <row r="311" spans="1:46" s="48" customFormat="1" x14ac:dyDescent="0.2">
      <c r="B311" s="43" t="s">
        <v>90</v>
      </c>
      <c r="C311" s="43"/>
      <c r="D311" s="43"/>
      <c r="E311" s="43"/>
      <c r="F311" s="95" t="s">
        <v>148</v>
      </c>
      <c r="G311" s="95"/>
      <c r="H311" s="43"/>
      <c r="I311" s="43"/>
      <c r="J311" s="47"/>
      <c r="K311" s="47"/>
    </row>
    <row r="312" spans="1:46" s="48" customFormat="1" ht="17.25" x14ac:dyDescent="0.2">
      <c r="B312" s="43"/>
      <c r="C312" s="43"/>
      <c r="D312" s="43"/>
      <c r="E312" s="50" t="s">
        <v>91</v>
      </c>
      <c r="F312" s="87">
        <v>7.12</v>
      </c>
      <c r="G312" s="87"/>
      <c r="H312" s="43" t="s">
        <v>92</v>
      </c>
      <c r="I312" s="43"/>
      <c r="J312" s="47"/>
      <c r="K312" s="47"/>
    </row>
    <row r="313" spans="1:46" s="48" customFormat="1" ht="18" x14ac:dyDescent="0.2">
      <c r="A313" s="47"/>
      <c r="B313" s="47"/>
      <c r="C313" s="47"/>
      <c r="D313" s="47"/>
      <c r="E313" s="50" t="s">
        <v>93</v>
      </c>
      <c r="F313" s="93">
        <v>255.5</v>
      </c>
      <c r="G313" s="93"/>
      <c r="H313" s="43" t="s">
        <v>94</v>
      </c>
      <c r="I313" s="43"/>
      <c r="J313" s="43"/>
      <c r="K313" s="47"/>
    </row>
    <row r="314" spans="1:46" s="48" customFormat="1" ht="18" x14ac:dyDescent="0.2">
      <c r="A314" s="47"/>
      <c r="B314" s="47"/>
      <c r="C314" s="47"/>
      <c r="D314" s="47"/>
      <c r="E314" s="50" t="s">
        <v>96</v>
      </c>
      <c r="F314" s="93">
        <v>33.5</v>
      </c>
      <c r="G314" s="93"/>
      <c r="H314" s="43" t="s">
        <v>97</v>
      </c>
      <c r="I314" s="43"/>
      <c r="J314" s="43"/>
      <c r="K314" s="47"/>
    </row>
    <row r="315" spans="1:46" s="48" customFormat="1" ht="15" customHeight="1" x14ac:dyDescent="0.2">
      <c r="A315" s="47"/>
      <c r="B315" s="47"/>
      <c r="C315" s="47"/>
      <c r="D315" s="47"/>
      <c r="E315" s="50" t="s">
        <v>104</v>
      </c>
      <c r="F315" s="87">
        <v>15.25</v>
      </c>
      <c r="G315" s="87"/>
      <c r="H315" s="43" t="s">
        <v>99</v>
      </c>
      <c r="I315" s="43"/>
      <c r="J315" s="43"/>
      <c r="K315" s="47"/>
    </row>
    <row r="316" spans="1:46" s="48" customFormat="1" ht="18" x14ac:dyDescent="0.2">
      <c r="A316" s="47"/>
      <c r="B316" s="47"/>
      <c r="C316" s="47"/>
      <c r="D316" s="47"/>
      <c r="E316" s="50" t="s">
        <v>108</v>
      </c>
      <c r="F316" s="92">
        <v>0.375</v>
      </c>
      <c r="G316" s="92"/>
      <c r="H316" s="43" t="s">
        <v>99</v>
      </c>
      <c r="I316" s="43"/>
      <c r="J316" s="43"/>
      <c r="K316" s="47"/>
    </row>
    <row r="317" spans="1:46" s="48" customFormat="1" x14ac:dyDescent="0.2">
      <c r="A317" s="47"/>
      <c r="B317" s="47"/>
      <c r="C317" s="47"/>
      <c r="D317" s="47"/>
      <c r="E317" s="60" t="s">
        <v>149</v>
      </c>
      <c r="F317" s="87">
        <v>25</v>
      </c>
      <c r="G317" s="87"/>
      <c r="H317" s="43" t="s">
        <v>99</v>
      </c>
      <c r="I317" s="43" t="s">
        <v>150</v>
      </c>
      <c r="J317" s="43"/>
      <c r="K317" s="47"/>
    </row>
    <row r="318" spans="1:46" s="48" customFormat="1" ht="18" x14ac:dyDescent="0.35">
      <c r="A318" s="47"/>
      <c r="B318" s="47"/>
      <c r="C318" s="47"/>
      <c r="D318" s="47"/>
      <c r="E318" s="4" t="s">
        <v>151</v>
      </c>
      <c r="F318" s="89">
        <f>F315*F316/(F317/12)</f>
        <v>2.7449999999999997</v>
      </c>
      <c r="G318" s="89"/>
      <c r="H318" s="43" t="s">
        <v>99</v>
      </c>
      <c r="I318" s="43"/>
      <c r="J318" s="43"/>
      <c r="K318" s="47"/>
    </row>
    <row r="320" spans="1:46" s="4" customFormat="1" x14ac:dyDescent="0.25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 x14ac:dyDescent="0.35">
      <c r="B321" s="4" t="s">
        <v>153</v>
      </c>
      <c r="F321" s="85">
        <f>F308*F314/12</f>
        <v>167.5</v>
      </c>
      <c r="G321" s="85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 x14ac:dyDescent="0.25">
      <c r="B322" s="4" t="s">
        <v>120</v>
      </c>
      <c r="F322" s="85">
        <v>1.67</v>
      </c>
      <c r="G322" s="85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 x14ac:dyDescent="0.35">
      <c r="B323" s="4" t="s">
        <v>154</v>
      </c>
      <c r="F323" s="85">
        <f>F321/F322</f>
        <v>100.29940119760479</v>
      </c>
      <c r="G323" s="85"/>
      <c r="H323" s="4" t="s">
        <v>60</v>
      </c>
      <c r="I323" s="50" t="str">
        <f>IF(F323&lt;J323,"&lt;","&gt;")</f>
        <v>&gt;</v>
      </c>
      <c r="J323" s="85">
        <f>F305</f>
        <v>12.046125</v>
      </c>
      <c r="K323" s="85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 x14ac:dyDescent="0.25">
      <c r="B325" s="52" t="s">
        <v>155</v>
      </c>
    </row>
    <row r="326" spans="2:46" s="4" customFormat="1" ht="18" x14ac:dyDescent="0.35">
      <c r="B326" s="4" t="s">
        <v>127</v>
      </c>
      <c r="F326" s="85">
        <f>0.6*F308*(F318)*1</f>
        <v>98.82</v>
      </c>
      <c r="G326" s="85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 x14ac:dyDescent="0.25">
      <c r="B327" s="4" t="s">
        <v>120</v>
      </c>
      <c r="F327" s="85">
        <v>1.5</v>
      </c>
      <c r="G327" s="85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 x14ac:dyDescent="0.35">
      <c r="B328" s="4" t="s">
        <v>128</v>
      </c>
      <c r="F328" s="85">
        <f>F326/F327</f>
        <v>65.88</v>
      </c>
      <c r="G328" s="85"/>
      <c r="H328" s="4" t="s">
        <v>55</v>
      </c>
      <c r="I328" s="50" t="str">
        <f>IF(F328&lt;J328,"&lt;","&gt;")</f>
        <v>&gt;</v>
      </c>
      <c r="J328" s="85">
        <f>F306</f>
        <v>33.284999999999997</v>
      </c>
      <c r="K328" s="85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 x14ac:dyDescent="0.25">
      <c r="B330" s="52" t="s">
        <v>129</v>
      </c>
    </row>
    <row r="331" spans="2:46" s="4" customFormat="1" ht="18" x14ac:dyDescent="0.35">
      <c r="B331" s="4" t="s">
        <v>130</v>
      </c>
      <c r="F331" s="85">
        <f>F308*F312</f>
        <v>427.2</v>
      </c>
      <c r="G331" s="85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 x14ac:dyDescent="0.25">
      <c r="B332" s="4" t="s">
        <v>120</v>
      </c>
      <c r="F332" s="85">
        <v>1.67</v>
      </c>
      <c r="G332" s="85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 x14ac:dyDescent="0.35">
      <c r="B333" s="4" t="s">
        <v>131</v>
      </c>
      <c r="F333" s="85">
        <f>F331/F332</f>
        <v>255.80838323353294</v>
      </c>
      <c r="G333" s="85"/>
      <c r="H333" s="4" t="s">
        <v>55</v>
      </c>
      <c r="I333" s="50" t="str">
        <f>IF(F333&lt;J333,"&lt;","&gt;")</f>
        <v>&gt;</v>
      </c>
      <c r="J333" s="85">
        <f>F307</f>
        <v>4.9829999999999997</v>
      </c>
      <c r="K333" s="85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 x14ac:dyDescent="0.25">
      <c r="F334" s="46"/>
      <c r="G334" s="46"/>
      <c r="H334" s="50"/>
      <c r="I334" s="44"/>
      <c r="J334" s="44"/>
    </row>
    <row r="335" spans="2:46" s="4" customFormat="1" x14ac:dyDescent="0.25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 x14ac:dyDescent="0.25">
      <c r="B336" s="58" t="s">
        <v>136</v>
      </c>
      <c r="F336" s="88">
        <v>0.83099999999999996</v>
      </c>
      <c r="G336" s="88"/>
      <c r="H336" s="50" t="s">
        <v>99</v>
      </c>
      <c r="I336" s="44"/>
      <c r="J336" s="59" t="s">
        <v>73</v>
      </c>
    </row>
  </sheetData>
  <mergeCells count="237"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79DF0-0B30-4286-B43F-0F40A8AFB581}">
  <dimension ref="A1:AT76"/>
  <sheetViews>
    <sheetView tabSelected="1" view="pageBreakPreview" zoomScale="110" zoomScaleNormal="100" zoomScaleSheetLayoutView="110" workbookViewId="0">
      <selection activeCell="M17" sqref="M17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28.85546875" style="29" customWidth="1"/>
    <col min="36" max="36" width="11.42578125" style="29" customWidth="1"/>
    <col min="37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72" t="s">
        <v>0</v>
      </c>
      <c r="I2" s="72"/>
      <c r="J2" s="73" t="s">
        <v>171</v>
      </c>
      <c r="K2" s="73"/>
      <c r="L2" s="73"/>
      <c r="M2" s="73"/>
      <c r="N2" s="73"/>
      <c r="O2" s="73"/>
      <c r="P2" s="73"/>
      <c r="Q2" s="73"/>
      <c r="R2" s="73"/>
      <c r="S2" s="73"/>
      <c r="T2" s="14"/>
      <c r="U2" s="74" t="s">
        <v>3</v>
      </c>
      <c r="V2" s="74"/>
      <c r="W2" s="74"/>
      <c r="X2" s="79" t="s">
        <v>173</v>
      </c>
      <c r="Y2" s="79"/>
      <c r="Z2" s="79"/>
      <c r="AA2" s="79"/>
      <c r="AB2" s="79"/>
      <c r="AC2" s="79"/>
      <c r="AD2" s="79"/>
      <c r="AE2" s="79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72" t="s">
        <v>1</v>
      </c>
      <c r="I3" s="72"/>
      <c r="J3" s="76" t="s">
        <v>172</v>
      </c>
      <c r="K3" s="76"/>
      <c r="L3" s="76"/>
      <c r="M3" s="76"/>
      <c r="N3" s="76"/>
      <c r="O3" s="76"/>
      <c r="P3" s="76"/>
      <c r="Q3" s="76"/>
      <c r="R3" s="76"/>
      <c r="S3" s="76"/>
      <c r="T3" s="14"/>
      <c r="U3" s="30"/>
      <c r="V3" s="31"/>
      <c r="W3" s="30"/>
      <c r="X3" s="77"/>
      <c r="Y3" s="77"/>
      <c r="Z3" s="77"/>
      <c r="AA3" s="77"/>
      <c r="AB3" s="78"/>
      <c r="AC3" s="77"/>
      <c r="AD3" s="77"/>
      <c r="AE3" s="77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72" t="s">
        <v>2</v>
      </c>
      <c r="I4" s="72"/>
      <c r="J4" s="100" t="s">
        <v>244</v>
      </c>
      <c r="K4" s="100"/>
      <c r="L4" s="100"/>
      <c r="M4" s="100"/>
      <c r="N4" s="100"/>
      <c r="O4" s="100"/>
      <c r="P4" s="100"/>
      <c r="Q4" s="100"/>
      <c r="R4" s="100"/>
      <c r="S4" s="100"/>
      <c r="T4" s="32"/>
      <c r="U4" s="32" t="s">
        <v>4</v>
      </c>
      <c r="V4" s="33"/>
      <c r="W4" s="32"/>
      <c r="X4" s="79" t="s">
        <v>174</v>
      </c>
      <c r="Y4" s="79"/>
      <c r="Z4" s="79"/>
      <c r="AA4" s="80" t="s">
        <v>6</v>
      </c>
      <c r="AB4" s="72"/>
      <c r="AC4" s="81">
        <v>45259</v>
      </c>
      <c r="AD4" s="79"/>
      <c r="AE4" s="79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76" t="s">
        <v>215</v>
      </c>
      <c r="K5" s="76"/>
      <c r="L5" s="76"/>
      <c r="M5" s="76"/>
      <c r="N5" s="76"/>
      <c r="O5" s="76"/>
      <c r="P5" s="76"/>
      <c r="Q5" s="76"/>
      <c r="R5" s="76"/>
      <c r="S5" s="76"/>
      <c r="T5" s="32"/>
      <c r="U5" s="32" t="s">
        <v>5</v>
      </c>
      <c r="V5" s="32"/>
      <c r="W5" s="32"/>
      <c r="X5" s="82" t="s">
        <v>214</v>
      </c>
      <c r="Y5" s="82"/>
      <c r="Z5" s="82"/>
      <c r="AA5" s="80" t="s">
        <v>6</v>
      </c>
      <c r="AB5" s="72"/>
      <c r="AC5" s="83">
        <v>45260</v>
      </c>
      <c r="AD5" s="82"/>
      <c r="AE5" s="82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</row>
    <row r="8" spans="1:46" x14ac:dyDescent="0.25">
      <c r="B8" s="3" t="s">
        <v>183</v>
      </c>
      <c r="G8" s="96">
        <v>0.17499999999999999</v>
      </c>
      <c r="H8" s="96"/>
      <c r="I8" s="4" t="s">
        <v>216</v>
      </c>
      <c r="AG8" s="64"/>
      <c r="AH8" s="64"/>
      <c r="AI8" s="64"/>
      <c r="AN8" s="64"/>
      <c r="AO8" s="64"/>
    </row>
    <row r="9" spans="1:46" x14ac:dyDescent="0.25">
      <c r="B9" s="4" t="s">
        <v>175</v>
      </c>
      <c r="G9" s="86">
        <v>0.16969999999999999</v>
      </c>
      <c r="H9" s="86"/>
      <c r="I9" s="4" t="s">
        <v>216</v>
      </c>
      <c r="AG9" s="64"/>
      <c r="AH9" s="64"/>
      <c r="AI9" s="64"/>
      <c r="AN9" s="64"/>
      <c r="AO9" s="64"/>
    </row>
    <row r="10" spans="1:46" x14ac:dyDescent="0.25">
      <c r="B10" s="4" t="s">
        <v>176</v>
      </c>
      <c r="G10" s="96">
        <f>G11-(8/12)</f>
        <v>3.3750000000000004</v>
      </c>
      <c r="H10" s="96"/>
      <c r="I10" s="4" t="s">
        <v>8</v>
      </c>
      <c r="AG10" s="64"/>
      <c r="AH10" s="64"/>
      <c r="AI10" s="64"/>
      <c r="AN10" s="64"/>
      <c r="AO10" s="64"/>
    </row>
    <row r="11" spans="1:46" x14ac:dyDescent="0.25">
      <c r="C11" s="4" t="s">
        <v>217</v>
      </c>
      <c r="G11" s="96">
        <f>4.125-1/12</f>
        <v>4.041666666666667</v>
      </c>
      <c r="H11" s="96"/>
      <c r="I11" s="4" t="s">
        <v>8</v>
      </c>
      <c r="AG11" s="64"/>
      <c r="AH11" s="64"/>
      <c r="AI11" s="64"/>
      <c r="AN11" s="64"/>
      <c r="AO11" s="64"/>
    </row>
    <row r="12" spans="1:46" x14ac:dyDescent="0.25">
      <c r="B12" s="2"/>
      <c r="AG12" s="64"/>
      <c r="AH12" s="64"/>
      <c r="AI12" s="64"/>
      <c r="AN12" s="64"/>
      <c r="AO12" s="64"/>
    </row>
    <row r="13" spans="1:46" s="4" customFormat="1" x14ac:dyDescent="0.25">
      <c r="B13" s="2" t="s">
        <v>177</v>
      </c>
      <c r="F13" s="46"/>
      <c r="G13" s="46"/>
      <c r="AF13" s="29"/>
      <c r="AG13" s="62"/>
      <c r="AH13"/>
      <c r="AI13"/>
      <c r="AJ13"/>
      <c r="AK13"/>
      <c r="AL13"/>
      <c r="AM13"/>
      <c r="AN13"/>
      <c r="AO13"/>
      <c r="AP13"/>
      <c r="AQ13" s="29"/>
      <c r="AR13" s="29"/>
      <c r="AS13" s="29"/>
      <c r="AT13" s="29"/>
    </row>
    <row r="14" spans="1:46" s="48" customFormat="1" x14ac:dyDescent="0.2">
      <c r="B14" s="43" t="s">
        <v>186</v>
      </c>
      <c r="C14" s="43"/>
      <c r="D14" s="43"/>
      <c r="E14" s="43"/>
      <c r="F14" s="99">
        <f>6+2/12</f>
        <v>6.166666666666667</v>
      </c>
      <c r="G14" s="99"/>
      <c r="H14" s="43" t="s">
        <v>8</v>
      </c>
      <c r="I14" s="43"/>
      <c r="J14" s="47"/>
      <c r="K14" s="47"/>
      <c r="AG14" s="62"/>
      <c r="AH14" s="62"/>
      <c r="AI14" s="62"/>
      <c r="AJ14" s="62"/>
      <c r="AK14" s="63"/>
      <c r="AL14" s="62"/>
      <c r="AM14" s="62"/>
      <c r="AN14" s="62"/>
      <c r="AO14" s="62"/>
    </row>
    <row r="15" spans="1:46" s="48" customFormat="1" x14ac:dyDescent="0.25">
      <c r="B15" s="4" t="s">
        <v>179</v>
      </c>
      <c r="C15" s="43"/>
      <c r="D15" s="43"/>
      <c r="E15" s="43"/>
      <c r="F15" s="89">
        <f>F14*(0.5*(G8*G10)+(G9*G10))</f>
        <v>5.3529749999999998</v>
      </c>
      <c r="G15" s="89"/>
      <c r="H15" s="43" t="s">
        <v>55</v>
      </c>
      <c r="I15" s="43"/>
      <c r="J15" s="47"/>
      <c r="K15" s="47"/>
      <c r="AG15" s="62"/>
      <c r="AH15" s="62"/>
      <c r="AI15" s="62"/>
      <c r="AJ15" s="62"/>
      <c r="AK15" s="62"/>
      <c r="AL15" s="63"/>
      <c r="AM15" s="62"/>
      <c r="AN15" s="62"/>
      <c r="AO15" s="62"/>
    </row>
    <row r="16" spans="1:46" s="48" customFormat="1" ht="15" customHeight="1" x14ac:dyDescent="0.25">
      <c r="B16" s="4" t="s">
        <v>178</v>
      </c>
      <c r="C16" s="43"/>
      <c r="D16" s="43"/>
      <c r="E16" s="43"/>
      <c r="F16" s="89">
        <f>F14*(0.5*(G8*G10)*(G10/3)+(G9*G10)*(G10/2))</f>
        <v>8.0087800781250014</v>
      </c>
      <c r="G16" s="89"/>
      <c r="H16" s="43" t="s">
        <v>84</v>
      </c>
      <c r="I16" s="43"/>
      <c r="J16" s="47"/>
      <c r="K16" s="47"/>
      <c r="AG16" s="62"/>
      <c r="AH16" s="62"/>
      <c r="AI16" s="62"/>
      <c r="AJ16" s="62"/>
      <c r="AK16" s="62"/>
      <c r="AL16" s="63"/>
      <c r="AM16" s="62"/>
      <c r="AN16" s="62"/>
      <c r="AO16" s="62"/>
    </row>
    <row r="17" spans="1:41" s="48" customFormat="1" ht="15" customHeight="1" x14ac:dyDescent="0.25">
      <c r="B17" s="4" t="s">
        <v>180</v>
      </c>
      <c r="C17" s="4"/>
      <c r="D17" s="4"/>
      <c r="E17" s="4"/>
      <c r="F17" s="85">
        <f>0</f>
        <v>0</v>
      </c>
      <c r="G17" s="85"/>
      <c r="H17" s="4" t="s">
        <v>55</v>
      </c>
      <c r="I17" s="43"/>
      <c r="J17" s="47"/>
      <c r="K17" s="47"/>
      <c r="AG17" s="62"/>
      <c r="AH17" s="62"/>
      <c r="AI17" s="62"/>
      <c r="AJ17" s="62"/>
      <c r="AK17" s="62"/>
      <c r="AL17" s="62"/>
      <c r="AM17" s="63"/>
      <c r="AN17" s="62"/>
      <c r="AO17" s="62"/>
    </row>
    <row r="18" spans="1:41" s="48" customFormat="1" ht="18" customHeight="1" x14ac:dyDescent="0.2">
      <c r="B18" s="43" t="s">
        <v>87</v>
      </c>
      <c r="C18" s="43"/>
      <c r="D18" s="43"/>
      <c r="E18" s="43"/>
      <c r="F18" s="87">
        <v>36</v>
      </c>
      <c r="G18" s="87"/>
      <c r="H18" s="43" t="s">
        <v>48</v>
      </c>
      <c r="I18" s="43"/>
      <c r="J18" s="47"/>
      <c r="K18" s="47"/>
      <c r="AG18" s="62"/>
      <c r="AH18" s="62"/>
      <c r="AI18" s="62"/>
      <c r="AJ18" s="62"/>
      <c r="AK18" s="62"/>
      <c r="AL18" s="62"/>
      <c r="AM18" s="63"/>
      <c r="AN18" s="62"/>
      <c r="AO18" s="62"/>
    </row>
    <row r="19" spans="1:41" s="48" customFormat="1" ht="15" customHeight="1" x14ac:dyDescent="0.2">
      <c r="B19" s="43" t="s">
        <v>88</v>
      </c>
      <c r="C19" s="43"/>
      <c r="D19" s="43"/>
      <c r="E19" s="43"/>
      <c r="F19" s="90">
        <v>29000</v>
      </c>
      <c r="G19" s="90"/>
      <c r="H19" s="43" t="s">
        <v>48</v>
      </c>
      <c r="I19" s="43"/>
      <c r="J19" s="47"/>
      <c r="K19" s="47"/>
      <c r="AG19" s="62"/>
    </row>
    <row r="20" spans="1:41" s="48" customFormat="1" ht="15" customHeight="1" x14ac:dyDescent="0.25">
      <c r="B20" s="43" t="s">
        <v>89</v>
      </c>
      <c r="C20" s="43"/>
      <c r="D20" s="43"/>
      <c r="E20" s="43"/>
      <c r="F20" s="87">
        <v>1</v>
      </c>
      <c r="G20" s="87"/>
      <c r="H20" s="43"/>
      <c r="I20" s="43"/>
      <c r="J20" s="47"/>
      <c r="K20" s="47"/>
      <c r="AG20" s="64"/>
    </row>
    <row r="21" spans="1:41" s="48" customFormat="1" x14ac:dyDescent="0.2">
      <c r="B21" s="43" t="s">
        <v>90</v>
      </c>
      <c r="C21" s="43"/>
      <c r="D21" s="43"/>
      <c r="E21" s="43"/>
      <c r="F21" s="95" t="s">
        <v>233</v>
      </c>
      <c r="G21" s="95"/>
      <c r="H21" s="95"/>
      <c r="I21" s="43"/>
      <c r="J21" s="47"/>
      <c r="K21" s="47"/>
      <c r="AG21" s="62"/>
      <c r="AH21" s="62"/>
      <c r="AI21" s="62"/>
      <c r="AJ21" s="62"/>
      <c r="AK21" s="62"/>
      <c r="AL21" s="62"/>
      <c r="AM21" s="62"/>
      <c r="AN21" s="62"/>
      <c r="AO21" s="63"/>
    </row>
    <row r="22" spans="1:41" s="48" customFormat="1" ht="17.25" x14ac:dyDescent="0.2">
      <c r="B22" s="43"/>
      <c r="C22" s="43"/>
      <c r="D22" s="43"/>
      <c r="E22" s="50" t="s">
        <v>91</v>
      </c>
      <c r="F22" s="87">
        <v>2.39</v>
      </c>
      <c r="G22" s="87"/>
      <c r="H22" s="43" t="s">
        <v>92</v>
      </c>
      <c r="I22" s="43"/>
      <c r="J22" s="47"/>
      <c r="K22" s="47"/>
      <c r="AG22" s="62"/>
      <c r="AH22" s="62"/>
      <c r="AI22" s="62"/>
      <c r="AJ22" s="62"/>
      <c r="AK22" s="62"/>
      <c r="AL22" s="62"/>
      <c r="AM22" s="62"/>
      <c r="AN22" s="62"/>
      <c r="AO22" s="63"/>
    </row>
    <row r="23" spans="1:41" s="48" customFormat="1" ht="18" x14ac:dyDescent="0.2">
      <c r="A23" s="47"/>
      <c r="B23" s="47"/>
      <c r="C23" s="47"/>
      <c r="D23" s="47"/>
      <c r="E23" s="50" t="s">
        <v>93</v>
      </c>
      <c r="F23" s="93">
        <v>13.1</v>
      </c>
      <c r="G23" s="93"/>
      <c r="H23" s="43" t="s">
        <v>94</v>
      </c>
      <c r="I23" s="43"/>
      <c r="J23" s="43"/>
      <c r="K23" s="47"/>
    </row>
    <row r="24" spans="1:41" s="48" customFormat="1" ht="17.25" x14ac:dyDescent="0.2">
      <c r="A24" s="47"/>
      <c r="B24" s="47"/>
      <c r="C24" s="47"/>
      <c r="D24" s="47"/>
      <c r="E24" s="50" t="s">
        <v>95</v>
      </c>
      <c r="F24" s="87">
        <v>7.3599999999999999E-2</v>
      </c>
      <c r="G24" s="87"/>
      <c r="H24" s="43" t="s">
        <v>94</v>
      </c>
      <c r="I24" s="43"/>
      <c r="J24" s="43"/>
      <c r="K24" s="47"/>
    </row>
    <row r="25" spans="1:41" s="48" customFormat="1" ht="18" x14ac:dyDescent="0.2">
      <c r="A25" s="47"/>
      <c r="B25" s="47"/>
      <c r="C25" s="47"/>
      <c r="D25" s="47"/>
      <c r="E25" s="50" t="s">
        <v>247</v>
      </c>
      <c r="F25" s="93">
        <v>5.16</v>
      </c>
      <c r="G25" s="93"/>
      <c r="H25" s="43" t="s">
        <v>97</v>
      </c>
      <c r="I25" s="43"/>
      <c r="J25" s="47"/>
      <c r="Q25" s="62"/>
    </row>
    <row r="26" spans="1:41" s="48" customFormat="1" ht="18" x14ac:dyDescent="0.2">
      <c r="A26" s="47"/>
      <c r="B26" s="47"/>
      <c r="C26" s="47"/>
      <c r="D26" s="47"/>
      <c r="E26" s="50" t="s">
        <v>98</v>
      </c>
      <c r="F26" s="92">
        <v>0.53600000000000003</v>
      </c>
      <c r="G26" s="92"/>
      <c r="H26" s="43" t="s">
        <v>99</v>
      </c>
      <c r="I26" s="43"/>
      <c r="J26" s="43"/>
      <c r="K26" s="47"/>
    </row>
    <row r="27" spans="1:41" s="48" customFormat="1" ht="18" x14ac:dyDescent="0.2">
      <c r="A27" s="47"/>
      <c r="B27" s="47"/>
      <c r="C27" s="47"/>
      <c r="D27" s="47"/>
      <c r="E27" s="50" t="s">
        <v>100</v>
      </c>
      <c r="F27" s="92">
        <v>0.64300000000000002</v>
      </c>
      <c r="G27" s="92"/>
      <c r="H27" s="43" t="s">
        <v>99</v>
      </c>
      <c r="I27" s="43"/>
      <c r="J27" s="43"/>
      <c r="K27" s="47"/>
    </row>
    <row r="28" spans="1:41" s="48" customFormat="1" ht="18" x14ac:dyDescent="0.2">
      <c r="A28" s="47"/>
      <c r="B28" s="47"/>
      <c r="C28" s="47"/>
      <c r="D28" s="47"/>
      <c r="E28" s="50" t="s">
        <v>101</v>
      </c>
      <c r="F28" s="92">
        <v>5.66</v>
      </c>
      <c r="G28" s="92"/>
      <c r="H28" s="43" t="s">
        <v>99</v>
      </c>
      <c r="I28" s="43"/>
      <c r="J28" s="43"/>
      <c r="K28" s="47"/>
    </row>
    <row r="29" spans="1:41" s="48" customFormat="1" ht="18" x14ac:dyDescent="0.2">
      <c r="A29" s="47"/>
      <c r="B29" s="47"/>
      <c r="C29" s="47"/>
      <c r="D29" s="47"/>
      <c r="E29" s="50" t="s">
        <v>102</v>
      </c>
      <c r="F29" s="93">
        <v>4.7</v>
      </c>
      <c r="G29" s="93"/>
      <c r="H29" s="43" t="s">
        <v>103</v>
      </c>
      <c r="I29" s="43"/>
      <c r="J29" s="43"/>
      <c r="K29" s="47"/>
    </row>
    <row r="30" spans="1:41" s="48" customFormat="1" ht="15" customHeight="1" x14ac:dyDescent="0.2">
      <c r="A30" s="47"/>
      <c r="B30" s="47"/>
      <c r="C30" s="47"/>
      <c r="D30" s="47"/>
      <c r="E30" s="50" t="s">
        <v>104</v>
      </c>
      <c r="F30" s="87">
        <v>6</v>
      </c>
      <c r="G30" s="87"/>
      <c r="H30" s="43" t="s">
        <v>99</v>
      </c>
      <c r="I30" s="43"/>
      <c r="J30" s="43"/>
      <c r="K30" s="47"/>
    </row>
    <row r="31" spans="1:41" s="48" customFormat="1" ht="15" customHeight="1" x14ac:dyDescent="0.2">
      <c r="A31" s="47"/>
      <c r="B31" s="47"/>
      <c r="C31" s="47"/>
      <c r="D31" s="47"/>
      <c r="E31" s="50" t="s">
        <v>105</v>
      </c>
      <c r="F31" s="87">
        <v>0.81299999999999994</v>
      </c>
      <c r="G31" s="87"/>
      <c r="H31" s="43" t="s">
        <v>99</v>
      </c>
      <c r="I31" s="43"/>
      <c r="J31" s="43"/>
      <c r="K31" s="47"/>
    </row>
    <row r="32" spans="1:41" s="48" customFormat="1" ht="15" customHeight="1" x14ac:dyDescent="0.2">
      <c r="A32" s="47"/>
      <c r="B32" s="47"/>
      <c r="C32" s="47"/>
      <c r="D32" s="47"/>
      <c r="E32" s="50" t="s">
        <v>106</v>
      </c>
      <c r="F32" s="89">
        <f>F30-2*F31</f>
        <v>4.3740000000000006</v>
      </c>
      <c r="G32" s="89"/>
      <c r="H32" s="43" t="s">
        <v>99</v>
      </c>
      <c r="I32" s="43" t="s">
        <v>107</v>
      </c>
      <c r="J32" s="43"/>
      <c r="K32" s="47"/>
    </row>
    <row r="33" spans="1:46" s="48" customFormat="1" ht="18" x14ac:dyDescent="0.2">
      <c r="A33" s="47"/>
      <c r="B33" s="47"/>
      <c r="C33" s="47"/>
      <c r="D33" s="47"/>
      <c r="E33" s="50" t="s">
        <v>108</v>
      </c>
      <c r="F33" s="92">
        <v>0.2</v>
      </c>
      <c r="G33" s="92"/>
      <c r="H33" s="43" t="s">
        <v>99</v>
      </c>
      <c r="I33" s="43"/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182</v>
      </c>
      <c r="F34" s="92">
        <v>0.68700000000000006</v>
      </c>
      <c r="G34" s="92"/>
      <c r="H34" s="43" t="s">
        <v>94</v>
      </c>
      <c r="I34" s="43"/>
      <c r="J34" s="43"/>
      <c r="K34" s="47"/>
    </row>
    <row r="35" spans="1:46" s="48" customFormat="1" ht="12.75" x14ac:dyDescent="0.2">
      <c r="A35" s="47"/>
      <c r="B35" s="47"/>
      <c r="C35" s="47"/>
      <c r="D35" s="47"/>
      <c r="E35" s="51"/>
      <c r="F35" s="47"/>
      <c r="G35" s="47"/>
      <c r="H35" s="47"/>
      <c r="I35" s="47"/>
      <c r="J35" s="47"/>
    </row>
    <row r="36" spans="1:46" s="4" customFormat="1" x14ac:dyDescent="0.25">
      <c r="B36" s="52" t="s">
        <v>109</v>
      </c>
      <c r="AF36" s="29"/>
      <c r="AP36" s="29"/>
      <c r="AQ36" s="29"/>
      <c r="AR36" s="29"/>
      <c r="AS36" s="29"/>
      <c r="AT36" s="29"/>
    </row>
    <row r="37" spans="1:46" s="48" customFormat="1" x14ac:dyDescent="0.25">
      <c r="B37" s="43" t="s">
        <v>110</v>
      </c>
      <c r="C37" s="43"/>
      <c r="D37" s="43"/>
      <c r="E37" s="43"/>
      <c r="F37" s="50"/>
      <c r="G37" s="43"/>
      <c r="H37" s="43"/>
      <c r="I37" s="43"/>
      <c r="J37" s="43"/>
      <c r="K37" s="43"/>
      <c r="L37" s="4"/>
      <c r="M37" s="4"/>
      <c r="N37" s="4"/>
    </row>
    <row r="38" spans="1:46" s="48" customFormat="1" ht="18" x14ac:dyDescent="0.25">
      <c r="B38" s="43" t="s">
        <v>246</v>
      </c>
      <c r="C38" s="43"/>
      <c r="D38" s="43"/>
      <c r="E38" s="43"/>
      <c r="F38" s="89">
        <f>(F18*F25/12)</f>
        <v>15.479999999999999</v>
      </c>
      <c r="G38" s="89"/>
      <c r="H38" s="43" t="s">
        <v>84</v>
      </c>
      <c r="I38" s="43"/>
      <c r="J38" s="43"/>
      <c r="K38" s="43"/>
      <c r="L38" s="4"/>
      <c r="M38" s="4"/>
      <c r="N38" s="4"/>
    </row>
    <row r="39" spans="1:46" s="48" customFormat="1" x14ac:dyDescent="0.25">
      <c r="B39" s="43"/>
      <c r="C39" s="43"/>
      <c r="D39" s="43"/>
      <c r="E39" s="43"/>
      <c r="F39" s="50"/>
      <c r="G39" s="43"/>
      <c r="H39" s="43"/>
      <c r="I39" s="43"/>
      <c r="J39" s="43"/>
      <c r="K39" s="43"/>
      <c r="L39" s="4"/>
      <c r="M39" s="4"/>
      <c r="N39" s="4"/>
    </row>
    <row r="40" spans="1:46" s="48" customFormat="1" x14ac:dyDescent="0.25">
      <c r="B40" s="43" t="s">
        <v>113</v>
      </c>
      <c r="C40" s="43"/>
      <c r="D40" s="43"/>
      <c r="E40" s="43"/>
      <c r="F40" s="50"/>
      <c r="G40" s="43"/>
      <c r="H40" s="43"/>
      <c r="I40" s="43"/>
      <c r="J40" s="43"/>
      <c r="K40" s="43"/>
      <c r="L40" s="4"/>
      <c r="M40" s="4"/>
      <c r="N40" s="4"/>
    </row>
    <row r="41" spans="1:46" s="48" customFormat="1" x14ac:dyDescent="0.25">
      <c r="B41" s="43" t="s">
        <v>114</v>
      </c>
      <c r="C41" s="43"/>
      <c r="D41" s="43"/>
      <c r="E41" s="43"/>
      <c r="F41" s="89">
        <f>(F28/2)*SQRT(F34/F29)</f>
        <v>1.0819716341112076</v>
      </c>
      <c r="G41" s="89"/>
      <c r="H41" s="4"/>
      <c r="I41" s="4"/>
      <c r="J41" s="43"/>
      <c r="K41" s="43"/>
      <c r="L41" s="4"/>
      <c r="M41" s="4"/>
      <c r="N41" s="4"/>
    </row>
    <row r="42" spans="1:46" s="48" customFormat="1" ht="18" x14ac:dyDescent="0.25">
      <c r="B42" s="43" t="s">
        <v>116</v>
      </c>
      <c r="C42" s="43"/>
      <c r="D42" s="43"/>
      <c r="E42" s="43"/>
      <c r="F42" s="89">
        <f>1.76*F26*SQRT(F19/F18)/12</f>
        <v>2.2312280447444905</v>
      </c>
      <c r="G42" s="89"/>
      <c r="H42" s="43" t="s">
        <v>8</v>
      </c>
      <c r="I42" s="43"/>
      <c r="J42" s="43"/>
      <c r="K42" s="43"/>
      <c r="L42" s="4"/>
      <c r="M42" s="4"/>
      <c r="N42" s="4"/>
    </row>
    <row r="43" spans="1:46" s="48" customFormat="1" ht="18" x14ac:dyDescent="0.25">
      <c r="B43" s="43" t="s">
        <v>181</v>
      </c>
      <c r="C43" s="43"/>
      <c r="D43" s="43"/>
      <c r="E43" s="43"/>
      <c r="F43" s="50"/>
      <c r="G43" s="43"/>
      <c r="H43" s="43"/>
      <c r="I43" s="43"/>
      <c r="J43" s="43"/>
      <c r="K43" s="43"/>
      <c r="L43" s="4"/>
      <c r="M43" s="4"/>
      <c r="N43" s="4"/>
    </row>
    <row r="44" spans="1:46" s="48" customFormat="1" ht="18" x14ac:dyDescent="0.25">
      <c r="B44" s="43"/>
      <c r="C44" s="43"/>
      <c r="D44" s="43"/>
      <c r="E44" s="50" t="s">
        <v>118</v>
      </c>
      <c r="F44" s="89">
        <f>1.95*F27*(F19/(0.7*F18))*SQRT(F24*F41/(F25*F28))+SQRT(((F24*F41/(F25*F28))^2)+6.76*(0.7*F18/(F19))^2)/12</f>
        <v>75.345708423301417</v>
      </c>
      <c r="G44" s="89"/>
      <c r="H44" s="43" t="s">
        <v>8</v>
      </c>
      <c r="I44" s="43"/>
      <c r="J44" s="43"/>
      <c r="K44" s="43"/>
      <c r="L44" s="4"/>
      <c r="M44" s="4"/>
      <c r="N44" s="4"/>
    </row>
    <row r="45" spans="1:46" s="48" customFormat="1" x14ac:dyDescent="0.25">
      <c r="B45" s="43" t="str">
        <f>IF(G11&lt;F42, "Mn = Mp", IF(G11&gt;F44, "Mn = CbPi^2E/(Lb/Rts)^2SQRT(1+(0.078Jc/Sxho)(Lb/rts)^2)Sx", "Mn = Cb[Mp-(Mp-0.7FySx)(Lb-Lp/Lr-Lp)]"))</f>
        <v>Mn = Cb[Mp-(Mp-0.7FySx)(Lb-Lp/Lr-Lp)]</v>
      </c>
      <c r="C45" s="43"/>
      <c r="D45" s="43"/>
      <c r="E45" s="43"/>
      <c r="F45" s="50"/>
      <c r="G45" s="43"/>
      <c r="H45" s="43"/>
      <c r="I45" s="43"/>
      <c r="J45" s="43"/>
      <c r="K45" s="43"/>
      <c r="L45" s="4"/>
      <c r="M45" s="4"/>
      <c r="N45" s="4"/>
    </row>
    <row r="46" spans="1:46" s="48" customFormat="1" ht="18" x14ac:dyDescent="0.25">
      <c r="B46" s="43"/>
      <c r="C46" s="43"/>
      <c r="D46" s="43"/>
      <c r="E46" s="50" t="s">
        <v>119</v>
      </c>
      <c r="F46" s="89">
        <f>IF(G11&lt;F42, F38, IF(G11&gt;F44, F20*PI()^2*F19/(G11*12/F27)^2*SQRT(1+0.078*F24*F41/(F25*F28)*(G11*12/F27)^2)*F25/12, F20*(F38*12-(F38*12-0.7*F18*F25)*((G11-F42)/(F44-F42)))/12))</f>
        <v>15.365006678339569</v>
      </c>
      <c r="G46" s="89"/>
      <c r="H46" s="43" t="s">
        <v>84</v>
      </c>
      <c r="I46" s="43"/>
      <c r="J46" s="43"/>
      <c r="K46" s="43"/>
      <c r="L46" s="4"/>
      <c r="M46" s="4"/>
      <c r="N46" s="4"/>
    </row>
    <row r="47" spans="1:46" s="48" customFormat="1" x14ac:dyDescent="0.25">
      <c r="B47" s="43"/>
      <c r="C47" s="43"/>
      <c r="D47" s="43"/>
      <c r="E47" s="50" t="s">
        <v>120</v>
      </c>
      <c r="F47" s="89">
        <v>1.67</v>
      </c>
      <c r="G47" s="89"/>
      <c r="H47" s="43"/>
      <c r="I47" s="43"/>
      <c r="J47" s="43"/>
      <c r="K47" s="43"/>
      <c r="L47" s="4"/>
      <c r="M47" s="4"/>
      <c r="N47" s="4"/>
    </row>
    <row r="48" spans="1:46" s="48" customFormat="1" x14ac:dyDescent="0.25">
      <c r="B48" s="43"/>
      <c r="C48" s="43"/>
      <c r="D48" s="43"/>
      <c r="E48" s="53"/>
      <c r="F48" s="44"/>
      <c r="G48" s="43"/>
      <c r="H48" s="43"/>
      <c r="I48" s="43"/>
      <c r="J48" s="43"/>
      <c r="K48" s="43"/>
      <c r="L48" s="4"/>
      <c r="M48" s="4"/>
      <c r="N48" s="4"/>
    </row>
    <row r="49" spans="1:46" s="48" customFormat="1" ht="18" x14ac:dyDescent="0.25">
      <c r="B49" s="43" t="s">
        <v>121</v>
      </c>
      <c r="C49" s="43"/>
      <c r="D49" s="43"/>
      <c r="E49" s="50" t="s">
        <v>122</v>
      </c>
      <c r="F49" s="89">
        <f>MIN(F38,F46)/F47</f>
        <v>9.2006028014009402</v>
      </c>
      <c r="G49" s="89"/>
      <c r="H49" s="43" t="s">
        <v>84</v>
      </c>
      <c r="I49" s="4"/>
      <c r="J49" s="43" t="s">
        <v>123</v>
      </c>
      <c r="K49" s="43"/>
      <c r="L49" s="4"/>
      <c r="M49" s="4"/>
      <c r="N49" s="4"/>
    </row>
    <row r="50" spans="1:46" s="48" customFormat="1" ht="18" x14ac:dyDescent="0.25">
      <c r="A50" s="47"/>
      <c r="B50" s="43"/>
      <c r="C50" s="94" t="s">
        <v>124</v>
      </c>
      <c r="D50" s="94"/>
      <c r="E50" s="44" t="str">
        <f>IF(C51&lt;F51,"&lt;","&gt;")</f>
        <v>&lt;</v>
      </c>
      <c r="F50" s="94" t="s">
        <v>125</v>
      </c>
      <c r="G50" s="94"/>
      <c r="H50" s="43"/>
      <c r="I50" s="43"/>
      <c r="J50" s="43"/>
      <c r="K50" s="4"/>
      <c r="L50" s="4"/>
      <c r="M50" s="4"/>
      <c r="N50" s="4"/>
    </row>
    <row r="51" spans="1:46" s="48" customFormat="1" x14ac:dyDescent="0.25">
      <c r="A51" s="47"/>
      <c r="B51" s="43"/>
      <c r="C51" s="89">
        <f>F16</f>
        <v>8.0087800781250014</v>
      </c>
      <c r="D51" s="89"/>
      <c r="E51" s="44" t="str">
        <f>IF(C51&lt;F51,"&lt;","&gt;")</f>
        <v>&lt;</v>
      </c>
      <c r="F51" s="89">
        <f>F49</f>
        <v>9.2006028014009402</v>
      </c>
      <c r="G51" s="89"/>
      <c r="H51" s="4"/>
      <c r="I51" s="54" t="str">
        <f>IF(C51&lt;F51,"OK","FAILED")</f>
        <v>OK</v>
      </c>
      <c r="J51" s="43"/>
      <c r="K51" s="4"/>
      <c r="L51" s="4"/>
      <c r="M51" s="4"/>
      <c r="N51" s="4"/>
    </row>
    <row r="52" spans="1:46" s="48" customFormat="1" ht="12.75" x14ac:dyDescent="0.2">
      <c r="A52" s="47"/>
      <c r="B52" s="47"/>
      <c r="C52" s="51"/>
      <c r="D52" s="55"/>
      <c r="E52" s="55"/>
      <c r="F52" s="55"/>
      <c r="G52" s="51"/>
      <c r="H52" s="47"/>
      <c r="I52" s="47"/>
      <c r="J52" s="47"/>
    </row>
    <row r="53" spans="1:46" x14ac:dyDescent="0.25">
      <c r="B53" s="52" t="s">
        <v>126</v>
      </c>
    </row>
    <row r="54" spans="1:46" s="4" customFormat="1" ht="18" x14ac:dyDescent="0.35">
      <c r="B54" s="4" t="s">
        <v>127</v>
      </c>
      <c r="F54" s="85">
        <f>0.6*F18*(F33*F32*1)*1</f>
        <v>18.895680000000002</v>
      </c>
      <c r="G54" s="85"/>
      <c r="H54" s="4" t="s">
        <v>55</v>
      </c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</row>
    <row r="55" spans="1:46" s="4" customFormat="1" x14ac:dyDescent="0.25">
      <c r="B55" s="4" t="s">
        <v>120</v>
      </c>
      <c r="F55" s="85">
        <v>1.5</v>
      </c>
      <c r="G55" s="85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</row>
    <row r="56" spans="1:46" s="4" customFormat="1" ht="18" x14ac:dyDescent="0.35">
      <c r="B56" s="4" t="s">
        <v>128</v>
      </c>
      <c r="F56" s="85">
        <f>F54/F55</f>
        <v>12.597120000000002</v>
      </c>
      <c r="G56" s="85"/>
      <c r="H56" s="4" t="s">
        <v>55</v>
      </c>
      <c r="I56" s="50" t="str">
        <f>IF(F56&lt;J56,"&lt;","&gt;")</f>
        <v>&gt;</v>
      </c>
      <c r="J56" s="85">
        <f>F15</f>
        <v>5.3529749999999998</v>
      </c>
      <c r="K56" s="85"/>
      <c r="L56" s="4" t="s">
        <v>55</v>
      </c>
      <c r="M56" s="56" t="str">
        <f>IF(F56&gt;J56,"OK","NG")</f>
        <v>OK</v>
      </c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</row>
    <row r="58" spans="1:46" x14ac:dyDescent="0.25">
      <c r="B58" s="52" t="s">
        <v>129</v>
      </c>
    </row>
    <row r="59" spans="1:46" s="4" customFormat="1" ht="18" x14ac:dyDescent="0.35">
      <c r="B59" s="4" t="s">
        <v>130</v>
      </c>
      <c r="F59" s="85">
        <f>F18*F22</f>
        <v>86.04</v>
      </c>
      <c r="G59" s="85"/>
      <c r="H59" s="4" t="s">
        <v>55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</row>
    <row r="60" spans="1:46" s="4" customFormat="1" x14ac:dyDescent="0.25">
      <c r="B60" s="4" t="s">
        <v>120</v>
      </c>
      <c r="F60" s="85">
        <v>1.67</v>
      </c>
      <c r="G60" s="85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s="4" customFormat="1" ht="18" x14ac:dyDescent="0.35">
      <c r="B61" s="4" t="s">
        <v>131</v>
      </c>
      <c r="F61" s="85">
        <f>F59/F60</f>
        <v>51.52095808383234</v>
      </c>
      <c r="G61" s="85"/>
      <c r="H61" s="4" t="s">
        <v>55</v>
      </c>
      <c r="I61" s="50" t="str">
        <f>IF(F61&lt;J61,"&lt;","&gt;")</f>
        <v>&gt;</v>
      </c>
      <c r="J61" s="85">
        <f>F17</f>
        <v>0</v>
      </c>
      <c r="K61" s="85"/>
      <c r="L61" s="4" t="s">
        <v>55</v>
      </c>
      <c r="M61" s="56" t="str">
        <f>IF(F61&gt;J61,"OK","NG")</f>
        <v>OK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3" spans="1:46" x14ac:dyDescent="0.25">
      <c r="B63" s="52" t="s">
        <v>132</v>
      </c>
      <c r="N63" s="57"/>
      <c r="O63" s="57"/>
    </row>
    <row r="64" spans="1:46" ht="18" x14ac:dyDescent="0.35">
      <c r="B64" s="4" t="s">
        <v>133</v>
      </c>
      <c r="E64" s="85">
        <f>J61</f>
        <v>0</v>
      </c>
      <c r="F64" s="85"/>
      <c r="G64" s="50" t="s">
        <v>7</v>
      </c>
      <c r="H64" s="85">
        <f>F61</f>
        <v>51.52095808383234</v>
      </c>
      <c r="I64" s="85"/>
      <c r="J64" s="50" t="s">
        <v>10</v>
      </c>
      <c r="K64" s="85">
        <f>E64/H64</f>
        <v>0</v>
      </c>
      <c r="L64" s="85"/>
      <c r="M64" s="50" t="str">
        <f>IF(K64&lt;N64,"&lt;","&gt;")</f>
        <v>&lt;</v>
      </c>
      <c r="N64" s="89">
        <v>0.2</v>
      </c>
      <c r="O64" s="89"/>
    </row>
    <row r="65" spans="2:46" x14ac:dyDescent="0.25">
      <c r="B65" s="4" t="s">
        <v>134</v>
      </c>
      <c r="F65" s="85">
        <f>IF(K64&lt;=N64,E64/(2*H64)+(C51/F51),E64/H64+(8/9)*(C51/F51))</f>
        <v>0.87046253935726203</v>
      </c>
      <c r="G65" s="85"/>
      <c r="H65" s="50" t="str">
        <f>IF(F65&lt;I65,"&lt;","&gt;")</f>
        <v>&lt;</v>
      </c>
      <c r="I65" s="89">
        <v>1</v>
      </c>
      <c r="J65" s="89"/>
      <c r="K65" s="56" t="str">
        <f>IF(F65&lt;I65,"OK","NG")</f>
        <v>OK</v>
      </c>
    </row>
    <row r="66" spans="2:46" x14ac:dyDescent="0.25">
      <c r="F66" s="46"/>
      <c r="G66" s="46"/>
      <c r="H66" s="50"/>
      <c r="I66" s="44"/>
      <c r="J66" s="44"/>
    </row>
    <row r="67" spans="2:46" s="4" customFormat="1" x14ac:dyDescent="0.25">
      <c r="B67" s="52" t="s">
        <v>135</v>
      </c>
      <c r="F67" s="46"/>
      <c r="G67" s="46"/>
      <c r="I67" s="50"/>
      <c r="J67" s="46"/>
      <c r="K67" s="46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x14ac:dyDescent="0.25">
      <c r="B68" s="58" t="s">
        <v>184</v>
      </c>
      <c r="F68" s="61"/>
      <c r="G68" s="61"/>
      <c r="H68" s="50"/>
      <c r="I68" s="44"/>
      <c r="J68" s="59"/>
    </row>
    <row r="69" spans="2:46" x14ac:dyDescent="0.25">
      <c r="B69" s="58"/>
      <c r="C69" s="4" t="s">
        <v>218</v>
      </c>
      <c r="D69" s="40">
        <f>0.5*(G8)*(G10)*(F14)</f>
        <v>1.8210937500000004</v>
      </c>
      <c r="E69" s="4" t="s">
        <v>55</v>
      </c>
      <c r="F69" s="61"/>
      <c r="G69" s="61"/>
      <c r="H69" s="50"/>
      <c r="I69" s="44"/>
      <c r="J69" s="59"/>
    </row>
    <row r="70" spans="2:46" ht="18" x14ac:dyDescent="0.35">
      <c r="C70" s="58" t="s">
        <v>185</v>
      </c>
      <c r="F70" s="45"/>
      <c r="G70" s="45"/>
      <c r="H70" s="50"/>
      <c r="I70" s="44" t="s">
        <v>10</v>
      </c>
      <c r="J70" s="97">
        <f>((D69)*(G10*12)^(3))/(15*(F19)*(F23))</f>
        <v>2.1229356049700599E-2</v>
      </c>
      <c r="K70" s="97"/>
      <c r="L70" s="4" t="s">
        <v>99</v>
      </c>
    </row>
    <row r="72" spans="2:46" x14ac:dyDescent="0.25">
      <c r="B72" s="58" t="s">
        <v>187</v>
      </c>
      <c r="F72" s="61"/>
      <c r="G72" s="61"/>
      <c r="H72" s="50"/>
      <c r="I72" s="44"/>
      <c r="J72" s="59"/>
    </row>
    <row r="73" spans="2:46" x14ac:dyDescent="0.25">
      <c r="B73" s="58"/>
      <c r="C73" s="4" t="s">
        <v>231</v>
      </c>
      <c r="D73" s="4">
        <f>G9*F14</f>
        <v>1.0464833333333332</v>
      </c>
      <c r="E73" s="4" t="s">
        <v>146</v>
      </c>
      <c r="F73" s="61"/>
      <c r="G73" s="61"/>
      <c r="H73" s="50"/>
      <c r="I73" s="44"/>
      <c r="J73" s="59"/>
    </row>
    <row r="74" spans="2:46" ht="18" x14ac:dyDescent="0.35">
      <c r="C74" s="58" t="s">
        <v>232</v>
      </c>
      <c r="F74" s="45"/>
      <c r="G74" s="45"/>
      <c r="H74" s="50"/>
      <c r="I74" s="44" t="s">
        <v>10</v>
      </c>
      <c r="J74" s="97">
        <f>((D73/12)*(G10*12)^(4))/(8*(F19)*(F23))</f>
        <v>7.7199036892161232E-2</v>
      </c>
      <c r="K74" s="97"/>
      <c r="L74" s="4" t="s">
        <v>99</v>
      </c>
    </row>
    <row r="76" spans="2:46" x14ac:dyDescent="0.25">
      <c r="B76" s="4" t="s">
        <v>188</v>
      </c>
      <c r="F76" s="98">
        <f>J70+J74</f>
        <v>9.8428392941861828E-2</v>
      </c>
      <c r="G76" s="98"/>
      <c r="H76" s="4" t="s">
        <v>99</v>
      </c>
      <c r="I76" s="4" t="str">
        <f>IF(F76&lt;=J76,"&lt;","&gt;")</f>
        <v>&lt;</v>
      </c>
      <c r="J76" s="57">
        <v>0.125</v>
      </c>
      <c r="K76" s="4" t="s">
        <v>99</v>
      </c>
      <c r="L76" s="56" t="str">
        <f>IF(F76&lt;=J76,"OK","NG, Increase Channel Size")</f>
        <v>OK</v>
      </c>
    </row>
  </sheetData>
  <mergeCells count="71">
    <mergeCell ref="N64:O64"/>
    <mergeCell ref="F26:G26"/>
    <mergeCell ref="F27:G27"/>
    <mergeCell ref="F28:G28"/>
    <mergeCell ref="F21:H21"/>
    <mergeCell ref="F25:G25"/>
    <mergeCell ref="C51:D51"/>
    <mergeCell ref="F51:G51"/>
    <mergeCell ref="F54:G54"/>
    <mergeCell ref="F55:G55"/>
    <mergeCell ref="F56:G56"/>
    <mergeCell ref="C50:D50"/>
    <mergeCell ref="F50:G50"/>
    <mergeCell ref="F30:G30"/>
    <mergeCell ref="F31:G31"/>
    <mergeCell ref="F32:G32"/>
    <mergeCell ref="F33:G33"/>
    <mergeCell ref="F38:G38"/>
    <mergeCell ref="F41:G41"/>
    <mergeCell ref="F42:G42"/>
    <mergeCell ref="F44:G44"/>
    <mergeCell ref="F46:G46"/>
    <mergeCell ref="F47:G47"/>
    <mergeCell ref="F49:G49"/>
    <mergeCell ref="F34:G34"/>
    <mergeCell ref="X2:AE2"/>
    <mergeCell ref="J56:K56"/>
    <mergeCell ref="AC4:AE4"/>
    <mergeCell ref="J5:S5"/>
    <mergeCell ref="X5:Z5"/>
    <mergeCell ref="AA5:AB5"/>
    <mergeCell ref="AC5:AE5"/>
    <mergeCell ref="J4:S4"/>
    <mergeCell ref="X4:Z4"/>
    <mergeCell ref="AA4:AB4"/>
    <mergeCell ref="J3:S3"/>
    <mergeCell ref="X3:Z3"/>
    <mergeCell ref="AA3:AB3"/>
    <mergeCell ref="AC3:AE3"/>
    <mergeCell ref="J74:K74"/>
    <mergeCell ref="F76:G76"/>
    <mergeCell ref="J2:S2"/>
    <mergeCell ref="U2:W2"/>
    <mergeCell ref="F14:G14"/>
    <mergeCell ref="F15:G15"/>
    <mergeCell ref="H2:I2"/>
    <mergeCell ref="H4:I4"/>
    <mergeCell ref="H3:I3"/>
    <mergeCell ref="F16:G16"/>
    <mergeCell ref="F20:G20"/>
    <mergeCell ref="F22:G22"/>
    <mergeCell ref="F23:G23"/>
    <mergeCell ref="F24:G24"/>
    <mergeCell ref="F65:G65"/>
    <mergeCell ref="I65:J65"/>
    <mergeCell ref="G8:H8"/>
    <mergeCell ref="G9:H9"/>
    <mergeCell ref="G10:H10"/>
    <mergeCell ref="G11:H11"/>
    <mergeCell ref="J70:K70"/>
    <mergeCell ref="F59:G59"/>
    <mergeCell ref="F60:G60"/>
    <mergeCell ref="F61:G61"/>
    <mergeCell ref="J61:K61"/>
    <mergeCell ref="E64:F64"/>
    <mergeCell ref="H64:I64"/>
    <mergeCell ref="K64:L64"/>
    <mergeCell ref="F29:G29"/>
    <mergeCell ref="F17:G17"/>
    <mergeCell ref="F18:G18"/>
    <mergeCell ref="F19:G19"/>
  </mergeCells>
  <printOptions horizontalCentered="1"/>
  <pageMargins left="0.25" right="0.25" top="0.5" bottom="0.25" header="0.3" footer="0.3"/>
  <pageSetup scale="54" fitToHeight="0" orientation="portrait" r:id="rId1"/>
  <headerFooter alignWithMargins="0"/>
  <rowBreaks count="1" manualBreakCount="1">
    <brk id="84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E784-680A-48A2-850B-148DC34A91EF}">
  <dimension ref="A1:AT36"/>
  <sheetViews>
    <sheetView view="pageBreakPreview" zoomScale="110" zoomScaleNormal="100" zoomScaleSheetLayoutView="110" workbookViewId="0">
      <selection activeCell="S12" sqref="S12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28.85546875" style="29" customWidth="1"/>
    <col min="36" max="36" width="11.42578125" style="29" customWidth="1"/>
    <col min="37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72" t="s">
        <v>0</v>
      </c>
      <c r="I2" s="72"/>
      <c r="J2" s="73" t="s">
        <v>171</v>
      </c>
      <c r="K2" s="73"/>
      <c r="L2" s="73"/>
      <c r="M2" s="73"/>
      <c r="N2" s="73"/>
      <c r="O2" s="73"/>
      <c r="P2" s="73"/>
      <c r="Q2" s="73"/>
      <c r="R2" s="73"/>
      <c r="S2" s="73"/>
      <c r="T2" s="14"/>
      <c r="U2" s="74" t="s">
        <v>3</v>
      </c>
      <c r="V2" s="74"/>
      <c r="W2" s="74"/>
      <c r="X2" s="79" t="s">
        <v>173</v>
      </c>
      <c r="Y2" s="79"/>
      <c r="Z2" s="79"/>
      <c r="AA2" s="79"/>
      <c r="AB2" s="79"/>
      <c r="AC2" s="79"/>
      <c r="AD2" s="79"/>
      <c r="AE2" s="79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72" t="s">
        <v>1</v>
      </c>
      <c r="I3" s="72"/>
      <c r="J3" s="76" t="s">
        <v>172</v>
      </c>
      <c r="K3" s="76"/>
      <c r="L3" s="76"/>
      <c r="M3" s="76"/>
      <c r="N3" s="76"/>
      <c r="O3" s="76"/>
      <c r="P3" s="76"/>
      <c r="Q3" s="76"/>
      <c r="R3" s="76"/>
      <c r="S3" s="76"/>
      <c r="T3" s="14"/>
      <c r="U3" s="30"/>
      <c r="V3" s="31"/>
      <c r="W3" s="30"/>
      <c r="X3" s="77"/>
      <c r="Y3" s="77"/>
      <c r="Z3" s="77"/>
      <c r="AA3" s="77"/>
      <c r="AB3" s="78"/>
      <c r="AC3" s="77"/>
      <c r="AD3" s="77"/>
      <c r="AE3" s="77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72" t="s">
        <v>2</v>
      </c>
      <c r="I4" s="72"/>
      <c r="J4" s="100" t="s">
        <v>234</v>
      </c>
      <c r="K4" s="100"/>
      <c r="L4" s="100"/>
      <c r="M4" s="100"/>
      <c r="N4" s="100"/>
      <c r="O4" s="100"/>
      <c r="P4" s="100"/>
      <c r="Q4" s="100"/>
      <c r="R4" s="100"/>
      <c r="S4" s="100"/>
      <c r="T4" s="32"/>
      <c r="U4" s="32" t="s">
        <v>4</v>
      </c>
      <c r="V4" s="33"/>
      <c r="W4" s="32"/>
      <c r="X4" s="79" t="s">
        <v>174</v>
      </c>
      <c r="Y4" s="79"/>
      <c r="Z4" s="79"/>
      <c r="AA4" s="80" t="s">
        <v>6</v>
      </c>
      <c r="AB4" s="72"/>
      <c r="AC4" s="81">
        <v>45259</v>
      </c>
      <c r="AD4" s="79"/>
      <c r="AE4" s="79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76" t="s">
        <v>189</v>
      </c>
      <c r="K5" s="76"/>
      <c r="L5" s="76"/>
      <c r="M5" s="76"/>
      <c r="N5" s="76"/>
      <c r="O5" s="76"/>
      <c r="P5" s="76"/>
      <c r="Q5" s="76"/>
      <c r="R5" s="76"/>
      <c r="S5" s="76"/>
      <c r="T5" s="32"/>
      <c r="U5" s="32" t="s">
        <v>5</v>
      </c>
      <c r="V5" s="32"/>
      <c r="W5" s="32"/>
      <c r="X5" s="82" t="s">
        <v>214</v>
      </c>
      <c r="Y5" s="82"/>
      <c r="Z5" s="82"/>
      <c r="AA5" s="80" t="s">
        <v>6</v>
      </c>
      <c r="AB5" s="72"/>
      <c r="AC5" s="83">
        <v>45260</v>
      </c>
      <c r="AD5" s="82"/>
      <c r="AE5" s="82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</row>
    <row r="8" spans="1:46" x14ac:dyDescent="0.25">
      <c r="B8" s="3" t="s">
        <v>183</v>
      </c>
      <c r="G8" s="96">
        <v>0.17499999999999999</v>
      </c>
      <c r="H8" s="96"/>
      <c r="I8" s="4" t="s">
        <v>216</v>
      </c>
      <c r="AG8" s="64"/>
      <c r="AH8" s="64"/>
      <c r="AI8" s="64"/>
      <c r="AN8" s="64"/>
      <c r="AO8" s="64"/>
    </row>
    <row r="9" spans="1:46" x14ac:dyDescent="0.25">
      <c r="B9" s="4" t="s">
        <v>175</v>
      </c>
      <c r="G9" s="86">
        <v>0.16969999999999999</v>
      </c>
      <c r="H9" s="86"/>
      <c r="I9" s="4" t="s">
        <v>216</v>
      </c>
      <c r="AG9" s="64"/>
      <c r="AH9" s="64"/>
      <c r="AI9" s="64"/>
      <c r="AN9" s="64"/>
      <c r="AO9" s="64"/>
    </row>
    <row r="10" spans="1:46" x14ac:dyDescent="0.25">
      <c r="B10" s="4" t="s">
        <v>176</v>
      </c>
      <c r="G10" s="96">
        <v>4.125</v>
      </c>
      <c r="H10" s="96"/>
      <c r="I10" s="4" t="s">
        <v>8</v>
      </c>
      <c r="AG10" s="64"/>
      <c r="AH10" s="64"/>
      <c r="AI10" s="64"/>
      <c r="AN10" s="64"/>
      <c r="AO10" s="64"/>
    </row>
    <row r="11" spans="1:46" x14ac:dyDescent="0.25">
      <c r="B11" s="4" t="s">
        <v>190</v>
      </c>
      <c r="G11" s="96">
        <f>G8-(G8*(1/G10))</f>
        <v>0.13257575757575757</v>
      </c>
      <c r="H11" s="96"/>
      <c r="I11" s="4" t="s">
        <v>219</v>
      </c>
      <c r="AG11" s="64"/>
      <c r="AH11" s="64"/>
      <c r="AI11" s="64"/>
      <c r="AN11" s="64"/>
      <c r="AO11" s="64"/>
    </row>
    <row r="12" spans="1:46" x14ac:dyDescent="0.25">
      <c r="B12" s="4" t="s">
        <v>191</v>
      </c>
      <c r="G12" s="96">
        <f>(G8+G11)/2</f>
        <v>0.15378787878787878</v>
      </c>
      <c r="H12" s="96"/>
      <c r="I12" s="4" t="s">
        <v>219</v>
      </c>
      <c r="AG12" s="64"/>
      <c r="AH12" s="64"/>
      <c r="AI12" s="64"/>
      <c r="AN12" s="64"/>
      <c r="AO12" s="64"/>
    </row>
    <row r="13" spans="1:46" x14ac:dyDescent="0.25">
      <c r="A13" s="4" t="s">
        <v>221</v>
      </c>
      <c r="G13" s="96">
        <f>G12+G9</f>
        <v>0.32348787878787877</v>
      </c>
      <c r="H13" s="86"/>
      <c r="I13" s="4" t="s">
        <v>219</v>
      </c>
      <c r="AG13" s="64"/>
      <c r="AH13" s="64"/>
      <c r="AI13" s="64"/>
      <c r="AN13" s="64"/>
      <c r="AO13" s="64"/>
    </row>
    <row r="14" spans="1:46" x14ac:dyDescent="0.25">
      <c r="F14" s="65" t="s">
        <v>10</v>
      </c>
      <c r="G14" s="96">
        <f>G12+G9</f>
        <v>0.32348787878787877</v>
      </c>
      <c r="H14" s="96"/>
      <c r="I14" s="4" t="s">
        <v>222</v>
      </c>
      <c r="AG14" s="64"/>
      <c r="AH14" s="64"/>
      <c r="AI14" s="64"/>
      <c r="AN14" s="64"/>
      <c r="AO14" s="64"/>
    </row>
    <row r="15" spans="1:46" x14ac:dyDescent="0.25">
      <c r="B15" s="2"/>
      <c r="AG15" s="64"/>
      <c r="AH15" s="64"/>
      <c r="AI15" s="64"/>
      <c r="AN15" s="64"/>
      <c r="AO15" s="64"/>
    </row>
    <row r="16" spans="1:46" s="4" customFormat="1" x14ac:dyDescent="0.25">
      <c r="B16" s="2" t="s">
        <v>192</v>
      </c>
      <c r="F16" s="46"/>
      <c r="G16" s="46"/>
      <c r="AF16" s="29"/>
      <c r="AG16" s="62"/>
      <c r="AH16"/>
      <c r="AI16"/>
      <c r="AJ16"/>
      <c r="AK16"/>
      <c r="AL16"/>
      <c r="AM16"/>
      <c r="AN16"/>
      <c r="AO16"/>
      <c r="AP16"/>
      <c r="AQ16" s="29"/>
      <c r="AR16" s="29"/>
      <c r="AS16" s="29"/>
      <c r="AT16" s="29"/>
    </row>
    <row r="17" spans="1:46" s="48" customFormat="1" x14ac:dyDescent="0.2">
      <c r="B17" s="43" t="s">
        <v>220</v>
      </c>
      <c r="C17" s="43"/>
      <c r="D17" s="43"/>
      <c r="E17" s="43"/>
      <c r="F17" s="99">
        <f>6+2/12</f>
        <v>6.166666666666667</v>
      </c>
      <c r="G17" s="99"/>
      <c r="H17" s="43" t="s">
        <v>223</v>
      </c>
      <c r="I17" s="43"/>
      <c r="J17" s="47"/>
      <c r="K17" s="47"/>
      <c r="AG17" s="62"/>
      <c r="AH17" s="62"/>
      <c r="AI17" s="62"/>
      <c r="AJ17" s="62"/>
      <c r="AK17" s="63"/>
      <c r="AL17" s="62"/>
      <c r="AM17" s="62"/>
      <c r="AN17" s="62"/>
      <c r="AO17" s="62"/>
    </row>
    <row r="18" spans="1:46" s="48" customFormat="1" x14ac:dyDescent="0.25">
      <c r="B18" s="4" t="s">
        <v>179</v>
      </c>
      <c r="C18" s="43"/>
      <c r="D18" s="43"/>
      <c r="E18" s="43"/>
      <c r="F18" s="89">
        <f>(0.6*G14*F17)</f>
        <v>1.1969051515151514</v>
      </c>
      <c r="G18" s="89"/>
      <c r="H18" s="43" t="s">
        <v>55</v>
      </c>
      <c r="I18" s="43"/>
      <c r="J18" s="43" t="s">
        <v>235</v>
      </c>
      <c r="K18" s="47"/>
      <c r="AG18" s="62"/>
      <c r="AH18" s="62"/>
      <c r="AI18" s="62"/>
      <c r="AJ18" s="62"/>
      <c r="AK18" s="62"/>
      <c r="AL18" s="63"/>
      <c r="AM18" s="62"/>
      <c r="AN18" s="62"/>
      <c r="AO18" s="62"/>
    </row>
    <row r="19" spans="1:46" s="48" customFormat="1" ht="15" customHeight="1" x14ac:dyDescent="0.25">
      <c r="B19" s="4" t="s">
        <v>178</v>
      </c>
      <c r="C19" s="43"/>
      <c r="D19" s="43"/>
      <c r="E19" s="43"/>
      <c r="F19" s="89">
        <f>(0.1*(G14)*(F17)^(2))</f>
        <v>1.2301525168350169</v>
      </c>
      <c r="G19" s="89"/>
      <c r="H19" s="43" t="s">
        <v>84</v>
      </c>
      <c r="I19" s="43"/>
      <c r="J19" s="43" t="s">
        <v>235</v>
      </c>
      <c r="K19" s="47"/>
      <c r="AG19" s="62"/>
      <c r="AH19" s="62"/>
      <c r="AI19" s="62"/>
      <c r="AJ19" s="62"/>
      <c r="AK19" s="62"/>
      <c r="AL19" s="63"/>
      <c r="AM19" s="62"/>
      <c r="AN19" s="62"/>
      <c r="AO19" s="62"/>
    </row>
    <row r="20" spans="1:46" s="48" customFormat="1" ht="15" customHeight="1" x14ac:dyDescent="0.25">
      <c r="B20" s="4" t="s">
        <v>180</v>
      </c>
      <c r="C20" s="4"/>
      <c r="D20" s="4"/>
      <c r="E20" s="4"/>
      <c r="F20" s="85">
        <f>0</f>
        <v>0</v>
      </c>
      <c r="G20" s="85"/>
      <c r="H20" s="4" t="s">
        <v>55</v>
      </c>
      <c r="I20" s="43"/>
      <c r="J20" s="47"/>
      <c r="K20" s="47"/>
      <c r="AG20" s="62"/>
      <c r="AH20" s="62"/>
      <c r="AI20" s="62"/>
      <c r="AJ20" s="62"/>
      <c r="AK20" s="62"/>
      <c r="AL20" s="62"/>
      <c r="AM20" s="63"/>
      <c r="AN20" s="62"/>
      <c r="AO20" s="62"/>
    </row>
    <row r="21" spans="1:46" s="48" customFormat="1" ht="18" customHeight="1" x14ac:dyDescent="0.2">
      <c r="B21" s="43" t="s">
        <v>87</v>
      </c>
      <c r="C21" s="43"/>
      <c r="D21" s="43"/>
      <c r="E21" s="43"/>
      <c r="F21" s="87">
        <v>36</v>
      </c>
      <c r="G21" s="87"/>
      <c r="H21" s="43" t="s">
        <v>48</v>
      </c>
      <c r="I21" s="43"/>
      <c r="J21" s="47"/>
      <c r="K21" s="47"/>
      <c r="AG21" s="62"/>
      <c r="AH21" s="62"/>
      <c r="AI21" s="62"/>
      <c r="AJ21" s="62"/>
      <c r="AK21" s="62"/>
      <c r="AL21" s="62"/>
      <c r="AM21" s="63"/>
      <c r="AN21" s="62"/>
      <c r="AO21" s="62"/>
    </row>
    <row r="22" spans="1:46" s="48" customFormat="1" ht="15" customHeight="1" x14ac:dyDescent="0.2">
      <c r="B22" s="43" t="s">
        <v>88</v>
      </c>
      <c r="C22" s="43"/>
      <c r="D22" s="43"/>
      <c r="E22" s="43"/>
      <c r="F22" s="90">
        <v>29000</v>
      </c>
      <c r="G22" s="90"/>
      <c r="H22" s="43" t="s">
        <v>48</v>
      </c>
      <c r="I22" s="43"/>
      <c r="J22" s="47"/>
      <c r="K22" s="47"/>
      <c r="AG22" s="62"/>
    </row>
    <row r="23" spans="1:46" s="48" customFormat="1" ht="12.75" x14ac:dyDescent="0.2">
      <c r="A23" s="47"/>
      <c r="B23" s="47"/>
      <c r="C23" s="47"/>
      <c r="D23" s="47"/>
      <c r="E23" s="51"/>
      <c r="F23" s="47"/>
      <c r="G23" s="47"/>
      <c r="H23" s="47"/>
      <c r="I23" s="47"/>
      <c r="J23" s="47"/>
    </row>
    <row r="24" spans="1:46" s="4" customFormat="1" x14ac:dyDescent="0.25">
      <c r="B24" s="52" t="s">
        <v>109</v>
      </c>
      <c r="AF24" s="29"/>
      <c r="AP24" s="29"/>
      <c r="AQ24" s="29"/>
      <c r="AR24" s="29"/>
      <c r="AS24" s="29"/>
      <c r="AT24" s="29"/>
    </row>
    <row r="25" spans="1:46" s="48" customFormat="1" ht="18" x14ac:dyDescent="0.25">
      <c r="B25" s="43" t="s">
        <v>110</v>
      </c>
      <c r="C25" s="43"/>
      <c r="D25" s="43"/>
      <c r="E25" s="43" t="s">
        <v>224</v>
      </c>
      <c r="F25" s="50"/>
      <c r="G25" s="43"/>
      <c r="H25" s="43"/>
      <c r="I25" s="43"/>
      <c r="J25" s="43"/>
      <c r="K25" s="43"/>
      <c r="L25" s="4"/>
      <c r="M25" s="4"/>
      <c r="N25" s="4"/>
    </row>
    <row r="26" spans="1:46" s="48" customFormat="1" x14ac:dyDescent="0.25">
      <c r="B26" s="68" t="s">
        <v>226</v>
      </c>
      <c r="C26" s="50">
        <v>1.67</v>
      </c>
      <c r="I26" s="43"/>
      <c r="J26" s="43"/>
      <c r="K26" s="43"/>
      <c r="L26" s="4"/>
      <c r="M26" s="4"/>
      <c r="N26" s="4"/>
    </row>
    <row r="27" spans="1:46" s="48" customFormat="1" ht="18" x14ac:dyDescent="0.25">
      <c r="B27" s="43" t="s">
        <v>227</v>
      </c>
      <c r="C27" s="43"/>
      <c r="D27" s="43"/>
      <c r="E27" s="43"/>
      <c r="F27" s="89">
        <f>(F19*12*C26)/F21</f>
        <v>0.68478490103815937</v>
      </c>
      <c r="G27" s="89"/>
      <c r="H27" s="43" t="s">
        <v>193</v>
      </c>
      <c r="I27" s="43"/>
      <c r="J27" s="43"/>
      <c r="K27" s="43"/>
      <c r="L27" s="4"/>
      <c r="M27" s="4"/>
      <c r="N27" s="4"/>
    </row>
    <row r="28" spans="1:46" s="48" customFormat="1" x14ac:dyDescent="0.25">
      <c r="B28" s="43"/>
      <c r="C28" s="43"/>
      <c r="D28" s="43"/>
      <c r="E28" s="43"/>
      <c r="F28" s="50"/>
      <c r="G28" s="43"/>
      <c r="H28" s="43"/>
      <c r="I28" s="43"/>
      <c r="J28" s="43"/>
      <c r="K28" s="43"/>
      <c r="L28" s="4"/>
      <c r="M28" s="4"/>
      <c r="N28" s="4"/>
      <c r="X28" s="4"/>
      <c r="Y28" s="4"/>
      <c r="Z28" s="4"/>
    </row>
    <row r="29" spans="1:46" x14ac:dyDescent="0.25">
      <c r="B29" s="52" t="s">
        <v>126</v>
      </c>
    </row>
    <row r="30" spans="1:46" s="4" customFormat="1" ht="18" x14ac:dyDescent="0.35">
      <c r="B30" s="4" t="s">
        <v>225</v>
      </c>
      <c r="F30" s="57"/>
      <c r="G30" s="57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</row>
    <row r="31" spans="1:46" s="4" customFormat="1" x14ac:dyDescent="0.25">
      <c r="B31" s="69" t="s">
        <v>226</v>
      </c>
      <c r="C31" s="4">
        <v>1.67</v>
      </c>
      <c r="F31" s="57"/>
      <c r="G31" s="57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</row>
    <row r="32" spans="1:46" s="4" customFormat="1" ht="18.75" x14ac:dyDescent="0.35">
      <c r="B32" s="4" t="s">
        <v>228</v>
      </c>
      <c r="F32" s="85">
        <f>(F18*C31)/(0.6*(F21)*1)</f>
        <v>9.2538500140291802E-2</v>
      </c>
      <c r="G32" s="85"/>
      <c r="H32" s="4" t="s">
        <v>194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</row>
    <row r="34" spans="2:46" s="4" customFormat="1" x14ac:dyDescent="0.25">
      <c r="B34" s="2" t="s">
        <v>198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</row>
    <row r="35" spans="2:46" ht="17.25" x14ac:dyDescent="0.25">
      <c r="B35" s="3" t="s">
        <v>195</v>
      </c>
      <c r="F35" s="86">
        <v>18.100000000000001</v>
      </c>
      <c r="G35" s="86"/>
      <c r="H35" s="4" t="s">
        <v>193</v>
      </c>
      <c r="I35" s="40" t="s">
        <v>196</v>
      </c>
      <c r="J35" s="57">
        <f>F27</f>
        <v>0.68478490103815937</v>
      </c>
      <c r="K35" s="4" t="s">
        <v>193</v>
      </c>
      <c r="L35" s="71" t="str">
        <f>IF(F35&gt;=J35,"OK","NG, Increase Sheet Pile Size")</f>
        <v>OK</v>
      </c>
    </row>
    <row r="36" spans="2:46" ht="18.75" x14ac:dyDescent="0.35">
      <c r="E36" s="65" t="s">
        <v>197</v>
      </c>
      <c r="F36" s="86">
        <v>6.47</v>
      </c>
      <c r="G36" s="86"/>
      <c r="H36" s="4" t="s">
        <v>194</v>
      </c>
      <c r="I36" s="40" t="s">
        <v>196</v>
      </c>
      <c r="J36" s="57">
        <f>F32</f>
        <v>9.2538500140291802E-2</v>
      </c>
      <c r="K36" s="4" t="s">
        <v>194</v>
      </c>
      <c r="L36" s="71" t="str">
        <f>IF(F36&gt;=J36,"OK","NG, Increase Sheet Pile Size")</f>
        <v>OK</v>
      </c>
    </row>
  </sheetData>
  <mergeCells count="35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F27:G27"/>
    <mergeCell ref="F35:G35"/>
    <mergeCell ref="F36:G36"/>
    <mergeCell ref="F17:G17"/>
    <mergeCell ref="F18:G18"/>
    <mergeCell ref="F19:G19"/>
    <mergeCell ref="F20:G20"/>
    <mergeCell ref="F21:G21"/>
    <mergeCell ref="F22:G22"/>
    <mergeCell ref="F32:G32"/>
    <mergeCell ref="G12:H12"/>
    <mergeCell ref="G13:H13"/>
    <mergeCell ref="G14:H14"/>
    <mergeCell ref="AA4:AB4"/>
    <mergeCell ref="AC4:AE4"/>
    <mergeCell ref="G8:H8"/>
    <mergeCell ref="G9:H9"/>
    <mergeCell ref="G10:H10"/>
    <mergeCell ref="G11:H11"/>
    <mergeCell ref="J5:S5"/>
    <mergeCell ref="X5:Z5"/>
    <mergeCell ref="AA5:AB5"/>
    <mergeCell ref="AC5:AE5"/>
    <mergeCell ref="H4:I4"/>
    <mergeCell ref="J4:S4"/>
    <mergeCell ref="X4:Z4"/>
  </mergeCells>
  <printOptions horizontalCentered="1"/>
  <pageMargins left="0.25" right="0.25" top="0.5" bottom="0.25" header="0.3" footer="0.3"/>
  <pageSetup scale="5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F51B-4134-40E5-A2D5-824055B0F0D0}">
  <dimension ref="A1:AT45"/>
  <sheetViews>
    <sheetView view="pageBreakPreview" zoomScale="110" zoomScaleNormal="100" zoomScaleSheetLayoutView="110" workbookViewId="0">
      <selection activeCell="O17" sqref="O17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28.85546875" style="29" customWidth="1"/>
    <col min="36" max="36" width="11.42578125" style="29" customWidth="1"/>
    <col min="37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72" t="s">
        <v>0</v>
      </c>
      <c r="I2" s="72"/>
      <c r="J2" s="73" t="s">
        <v>171</v>
      </c>
      <c r="K2" s="73"/>
      <c r="L2" s="73"/>
      <c r="M2" s="73"/>
      <c r="N2" s="73"/>
      <c r="O2" s="73"/>
      <c r="P2" s="73"/>
      <c r="Q2" s="73"/>
      <c r="R2" s="73"/>
      <c r="S2" s="73"/>
      <c r="T2" s="14"/>
      <c r="U2" s="74" t="s">
        <v>3</v>
      </c>
      <c r="V2" s="74"/>
      <c r="W2" s="74"/>
      <c r="X2" s="79" t="s">
        <v>173</v>
      </c>
      <c r="Y2" s="79"/>
      <c r="Z2" s="79"/>
      <c r="AA2" s="79"/>
      <c r="AB2" s="79"/>
      <c r="AC2" s="79"/>
      <c r="AD2" s="79"/>
      <c r="AE2" s="79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72" t="s">
        <v>1</v>
      </c>
      <c r="I3" s="72"/>
      <c r="J3" s="76" t="s">
        <v>172</v>
      </c>
      <c r="K3" s="76"/>
      <c r="L3" s="76"/>
      <c r="M3" s="76"/>
      <c r="N3" s="76"/>
      <c r="O3" s="76"/>
      <c r="P3" s="76"/>
      <c r="Q3" s="76"/>
      <c r="R3" s="76"/>
      <c r="S3" s="76"/>
      <c r="T3" s="14"/>
      <c r="U3" s="30"/>
      <c r="V3" s="31"/>
      <c r="W3" s="30"/>
      <c r="X3" s="77"/>
      <c r="Y3" s="77"/>
      <c r="Z3" s="77"/>
      <c r="AA3" s="77"/>
      <c r="AB3" s="78"/>
      <c r="AC3" s="77"/>
      <c r="AD3" s="77"/>
      <c r="AE3" s="77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72" t="s">
        <v>2</v>
      </c>
      <c r="I4" s="72"/>
      <c r="J4" s="100" t="s">
        <v>199</v>
      </c>
      <c r="K4" s="100"/>
      <c r="L4" s="100"/>
      <c r="M4" s="100"/>
      <c r="N4" s="100"/>
      <c r="O4" s="100"/>
      <c r="P4" s="100"/>
      <c r="Q4" s="100"/>
      <c r="R4" s="100"/>
      <c r="S4" s="100"/>
      <c r="T4" s="32"/>
      <c r="U4" s="32" t="s">
        <v>4</v>
      </c>
      <c r="V4" s="33"/>
      <c r="W4" s="32"/>
      <c r="X4" s="79" t="s">
        <v>174</v>
      </c>
      <c r="Y4" s="79"/>
      <c r="Z4" s="79"/>
      <c r="AA4" s="80" t="s">
        <v>6</v>
      </c>
      <c r="AB4" s="72"/>
      <c r="AC4" s="81">
        <v>45259</v>
      </c>
      <c r="AD4" s="79"/>
      <c r="AE4" s="79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76" t="s">
        <v>189</v>
      </c>
      <c r="K5" s="76"/>
      <c r="L5" s="76"/>
      <c r="M5" s="76"/>
      <c r="N5" s="76"/>
      <c r="O5" s="76"/>
      <c r="P5" s="76"/>
      <c r="Q5" s="76"/>
      <c r="R5" s="76"/>
      <c r="S5" s="76"/>
      <c r="T5" s="32"/>
      <c r="U5" s="32" t="s">
        <v>5</v>
      </c>
      <c r="V5" s="32"/>
      <c r="W5" s="32"/>
      <c r="X5" s="82" t="s">
        <v>214</v>
      </c>
      <c r="Y5" s="82"/>
      <c r="Z5" s="82"/>
      <c r="AA5" s="80" t="s">
        <v>6</v>
      </c>
      <c r="AB5" s="72"/>
      <c r="AC5" s="83">
        <v>45260</v>
      </c>
      <c r="AD5" s="82"/>
      <c r="AE5" s="82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</row>
    <row r="8" spans="1:46" x14ac:dyDescent="0.25">
      <c r="B8" s="3" t="s">
        <v>203</v>
      </c>
      <c r="H8" s="86">
        <v>0.17499999999999999</v>
      </c>
      <c r="I8" s="86"/>
      <c r="J8" s="4" t="s">
        <v>216</v>
      </c>
      <c r="AG8" s="64"/>
      <c r="AH8" s="64"/>
      <c r="AI8" s="64"/>
      <c r="AN8" s="64"/>
      <c r="AO8" s="64"/>
    </row>
    <row r="9" spans="1:46" x14ac:dyDescent="0.25">
      <c r="B9" s="4" t="s">
        <v>202</v>
      </c>
      <c r="H9" s="86">
        <v>0.16969999999999999</v>
      </c>
      <c r="I9" s="86"/>
      <c r="J9" s="4" t="s">
        <v>216</v>
      </c>
      <c r="AG9" s="64"/>
      <c r="AH9" s="64"/>
      <c r="AI9" s="64"/>
      <c r="AN9" s="64"/>
      <c r="AO9" s="64"/>
    </row>
    <row r="10" spans="1:46" x14ac:dyDescent="0.25">
      <c r="B10" s="4" t="s">
        <v>201</v>
      </c>
      <c r="H10" s="86">
        <f>4.125</f>
        <v>4.125</v>
      </c>
      <c r="I10" s="86"/>
      <c r="J10" s="4" t="s">
        <v>8</v>
      </c>
      <c r="AG10" s="64"/>
      <c r="AH10" s="64"/>
      <c r="AI10" s="64"/>
      <c r="AN10" s="64"/>
      <c r="AO10" s="64"/>
    </row>
    <row r="11" spans="1:46" x14ac:dyDescent="0.25">
      <c r="B11" s="4" t="s">
        <v>200</v>
      </c>
      <c r="H11" s="86">
        <v>1.0475000000000001</v>
      </c>
      <c r="I11" s="86"/>
      <c r="J11" s="4" t="s">
        <v>8</v>
      </c>
      <c r="AG11" s="64"/>
      <c r="AH11" s="64"/>
      <c r="AI11" s="64"/>
      <c r="AN11" s="64"/>
      <c r="AO11" s="64"/>
    </row>
    <row r="12" spans="1:46" x14ac:dyDescent="0.25">
      <c r="B12" s="2"/>
      <c r="AG12" s="64"/>
      <c r="AH12" s="64"/>
      <c r="AI12" s="64"/>
      <c r="AN12" s="64"/>
      <c r="AO12" s="64"/>
    </row>
    <row r="13" spans="1:46" s="4" customFormat="1" x14ac:dyDescent="0.25">
      <c r="B13" s="2" t="s">
        <v>207</v>
      </c>
      <c r="F13" s="46"/>
      <c r="G13" s="46"/>
      <c r="AF13" s="29"/>
      <c r="AG13" s="62"/>
      <c r="AH13"/>
      <c r="AI13"/>
      <c r="AJ13"/>
      <c r="AK13"/>
      <c r="AL13"/>
      <c r="AM13"/>
      <c r="AN13"/>
      <c r="AO13"/>
      <c r="AP13"/>
      <c r="AQ13" s="29"/>
      <c r="AR13" s="29"/>
      <c r="AS13" s="29"/>
      <c r="AT13" s="29"/>
    </row>
    <row r="14" spans="1:46" s="48" customFormat="1" x14ac:dyDescent="0.2">
      <c r="A14" s="5"/>
      <c r="B14" s="43" t="s">
        <v>186</v>
      </c>
      <c r="C14" s="43"/>
      <c r="D14" s="43"/>
      <c r="E14" s="43"/>
      <c r="F14" s="99">
        <f>6+2/12</f>
        <v>6.166666666666667</v>
      </c>
      <c r="G14" s="99"/>
      <c r="H14" s="43" t="s">
        <v>8</v>
      </c>
      <c r="I14" s="43"/>
      <c r="J14" s="47"/>
      <c r="K14" s="47"/>
      <c r="AG14" s="62"/>
      <c r="AH14" s="62"/>
      <c r="AI14" s="62"/>
      <c r="AJ14" s="62"/>
      <c r="AK14" s="63"/>
      <c r="AL14" s="62"/>
      <c r="AM14" s="62"/>
      <c r="AN14" s="62"/>
      <c r="AO14" s="62"/>
    </row>
    <row r="15" spans="1:46" s="48" customFormat="1" x14ac:dyDescent="0.25">
      <c r="A15" s="4" t="s">
        <v>205</v>
      </c>
      <c r="B15" s="5"/>
      <c r="C15" s="43"/>
      <c r="D15" s="43"/>
      <c r="E15" s="43"/>
      <c r="F15" s="89">
        <f>F14*((0.5*(H8)*(H10)*(H10/3))+((H9)*(H10)*(H10/2)))</f>
        <v>11.963733203124999</v>
      </c>
      <c r="G15" s="89"/>
      <c r="H15" s="43" t="s">
        <v>84</v>
      </c>
      <c r="I15" s="43"/>
      <c r="J15" s="47"/>
      <c r="K15" s="47"/>
      <c r="AG15" s="62"/>
      <c r="AH15" s="62"/>
      <c r="AI15" s="62"/>
      <c r="AJ15" s="62"/>
      <c r="AK15" s="62"/>
      <c r="AL15" s="63"/>
      <c r="AM15" s="62"/>
      <c r="AN15" s="62"/>
      <c r="AO15" s="62"/>
    </row>
    <row r="16" spans="1:46" s="48" customFormat="1" ht="15" customHeight="1" x14ac:dyDescent="0.25">
      <c r="A16" s="5"/>
      <c r="B16" s="4" t="s">
        <v>204</v>
      </c>
      <c r="C16" s="43"/>
      <c r="D16" s="43"/>
      <c r="E16" s="43"/>
      <c r="F16" s="89">
        <f>F15/H11</f>
        <v>11.421225014916466</v>
      </c>
      <c r="G16" s="89"/>
      <c r="H16" s="43" t="s">
        <v>55</v>
      </c>
      <c r="I16" s="43"/>
      <c r="J16" s="47"/>
      <c r="K16" s="47"/>
      <c r="AG16" s="62"/>
      <c r="AH16" s="62"/>
      <c r="AI16" s="62"/>
      <c r="AJ16" s="62"/>
      <c r="AK16" s="62"/>
      <c r="AL16" s="63"/>
      <c r="AM16" s="62"/>
      <c r="AN16" s="62"/>
      <c r="AO16" s="62"/>
    </row>
    <row r="17" spans="1:41" s="48" customFormat="1" ht="18" customHeight="1" x14ac:dyDescent="0.2">
      <c r="A17" s="5"/>
      <c r="B17" s="43" t="s">
        <v>209</v>
      </c>
      <c r="C17" s="43"/>
      <c r="D17" s="43"/>
      <c r="E17" s="43"/>
      <c r="F17" s="87">
        <v>70</v>
      </c>
      <c r="G17" s="87"/>
      <c r="H17" s="43" t="s">
        <v>48</v>
      </c>
      <c r="I17" s="43"/>
      <c r="J17" s="47"/>
      <c r="K17" s="47"/>
      <c r="AG17" s="62"/>
      <c r="AH17" s="62"/>
      <c r="AI17" s="62"/>
      <c r="AJ17" s="62"/>
      <c r="AK17" s="62"/>
      <c r="AL17" s="62"/>
      <c r="AM17" s="63"/>
      <c r="AN17" s="62"/>
      <c r="AO17" s="62"/>
    </row>
    <row r="18" spans="1:41" s="48" customFormat="1" ht="15" customHeight="1" x14ac:dyDescent="0.2">
      <c r="A18" s="5"/>
      <c r="B18" s="43" t="s">
        <v>88</v>
      </c>
      <c r="C18" s="43"/>
      <c r="D18" s="43"/>
      <c r="E18" s="43"/>
      <c r="F18" s="90">
        <v>29000</v>
      </c>
      <c r="G18" s="90"/>
      <c r="H18" s="43" t="s">
        <v>48</v>
      </c>
      <c r="I18" s="43"/>
      <c r="J18" s="47"/>
      <c r="K18" s="47"/>
      <c r="AG18" s="62"/>
    </row>
    <row r="19" spans="1:41" s="48" customFormat="1" ht="15" customHeight="1" x14ac:dyDescent="0.25">
      <c r="A19" s="5"/>
      <c r="B19" s="4" t="s">
        <v>229</v>
      </c>
      <c r="C19" s="4"/>
      <c r="D19" s="5"/>
      <c r="F19" s="103">
        <v>3</v>
      </c>
      <c r="G19" s="103"/>
      <c r="H19" s="48" t="s">
        <v>236</v>
      </c>
      <c r="I19" s="43"/>
      <c r="J19" s="47"/>
      <c r="K19" s="47"/>
      <c r="AG19" s="62"/>
    </row>
    <row r="20" spans="1:41" s="48" customFormat="1" ht="15" customHeight="1" x14ac:dyDescent="0.2">
      <c r="A20" s="5"/>
      <c r="B20" s="43" t="s">
        <v>211</v>
      </c>
      <c r="C20" s="43"/>
      <c r="D20" s="43"/>
      <c r="E20" s="43"/>
      <c r="F20" s="101">
        <f>(F19/16)</f>
        <v>0.1875</v>
      </c>
      <c r="G20" s="101"/>
      <c r="H20" s="43" t="s">
        <v>99</v>
      </c>
      <c r="I20" s="43"/>
      <c r="J20" s="47"/>
      <c r="K20" s="47"/>
      <c r="AG20" s="62"/>
    </row>
    <row r="21" spans="1:41" s="48" customFormat="1" ht="15" customHeight="1" x14ac:dyDescent="0.2">
      <c r="A21" s="5"/>
      <c r="B21" s="43"/>
      <c r="C21" s="43"/>
      <c r="D21" s="43"/>
      <c r="E21" s="43"/>
      <c r="F21" s="66"/>
      <c r="G21" s="66"/>
      <c r="H21" s="43"/>
      <c r="I21" s="43"/>
      <c r="J21" s="47"/>
      <c r="K21" s="47"/>
      <c r="AG21" s="62"/>
    </row>
    <row r="22" spans="1:41" s="48" customFormat="1" ht="15" customHeight="1" x14ac:dyDescent="0.25">
      <c r="A22" s="4"/>
      <c r="B22" s="43" t="s">
        <v>212</v>
      </c>
      <c r="C22" s="43"/>
      <c r="D22" s="43"/>
      <c r="E22" s="43"/>
      <c r="F22" s="66"/>
      <c r="G22" s="66"/>
      <c r="H22" s="43"/>
      <c r="I22" s="43"/>
      <c r="J22" s="43"/>
      <c r="K22" s="47"/>
      <c r="AG22" s="62"/>
    </row>
    <row r="23" spans="1:41" s="48" customFormat="1" x14ac:dyDescent="0.2">
      <c r="A23" s="43"/>
      <c r="B23" s="43"/>
      <c r="C23" s="43"/>
      <c r="D23" s="43"/>
      <c r="E23" s="50"/>
      <c r="F23" s="43"/>
      <c r="G23" s="43"/>
      <c r="H23" s="43"/>
      <c r="I23" s="43"/>
      <c r="J23" s="43"/>
    </row>
    <row r="24" spans="1:41" s="48" customFormat="1" x14ac:dyDescent="0.2">
      <c r="A24" s="43"/>
      <c r="B24" s="43" t="s">
        <v>206</v>
      </c>
      <c r="C24" s="43"/>
      <c r="D24" s="43"/>
      <c r="E24" s="50"/>
      <c r="F24" s="43"/>
      <c r="G24" s="43"/>
      <c r="H24" s="43"/>
      <c r="I24" s="43"/>
      <c r="J24" s="43"/>
    </row>
    <row r="25" spans="1:41" s="48" customFormat="1" ht="18" x14ac:dyDescent="0.35">
      <c r="A25" s="43"/>
      <c r="B25" s="4" t="s">
        <v>210</v>
      </c>
      <c r="C25" s="43"/>
      <c r="D25" s="43"/>
      <c r="E25" s="50"/>
      <c r="F25" s="43"/>
      <c r="G25" s="43"/>
      <c r="H25" s="43"/>
      <c r="I25" s="43"/>
      <c r="J25" s="43"/>
    </row>
    <row r="26" spans="1:41" s="48" customFormat="1" x14ac:dyDescent="0.25">
      <c r="A26" s="43"/>
      <c r="B26" s="40" t="s">
        <v>245</v>
      </c>
      <c r="C26" s="50"/>
      <c r="D26" s="94">
        <f>F14*12</f>
        <v>74</v>
      </c>
      <c r="E26" s="94"/>
      <c r="F26" s="43" t="s">
        <v>99</v>
      </c>
      <c r="G26" s="43" t="s">
        <v>237</v>
      </c>
      <c r="H26" s="43"/>
      <c r="I26" s="43"/>
      <c r="J26" s="43"/>
    </row>
    <row r="27" spans="1:41" s="48" customFormat="1" ht="18" x14ac:dyDescent="0.2">
      <c r="A27" s="43"/>
      <c r="B27" s="50" t="s">
        <v>230</v>
      </c>
      <c r="C27" s="50" t="s">
        <v>10</v>
      </c>
      <c r="D27" s="102">
        <f>0.6*(F17)*((SQRT(2))/2)*(F20)*(D26)</f>
        <v>412.06647673646063</v>
      </c>
      <c r="E27" s="102"/>
      <c r="F27" s="43" t="s">
        <v>55</v>
      </c>
      <c r="G27" s="43"/>
      <c r="H27" s="43"/>
      <c r="I27" s="43"/>
      <c r="J27" s="43"/>
    </row>
    <row r="28" spans="1:41" s="48" customFormat="1" x14ac:dyDescent="0.25">
      <c r="A28" s="43"/>
      <c r="B28" s="40" t="s">
        <v>213</v>
      </c>
      <c r="C28" s="40" t="s">
        <v>10</v>
      </c>
      <c r="D28" s="85">
        <v>2</v>
      </c>
      <c r="E28" s="85"/>
      <c r="F28" s="4"/>
      <c r="G28" s="4"/>
      <c r="H28" s="43"/>
      <c r="I28" s="43"/>
      <c r="J28" s="43"/>
    </row>
    <row r="29" spans="1:41" s="48" customFormat="1" x14ac:dyDescent="0.25">
      <c r="A29" s="43"/>
      <c r="B29" s="43"/>
      <c r="C29" s="50" t="s">
        <v>208</v>
      </c>
      <c r="D29" s="102">
        <f>D27/D28</f>
        <v>206.03323836823031</v>
      </c>
      <c r="E29" s="102"/>
      <c r="F29" s="43" t="s">
        <v>55</v>
      </c>
      <c r="G29" s="43" t="str">
        <f>IF(D29&lt;=H29,"&lt;","&gt;")</f>
        <v>&gt;</v>
      </c>
      <c r="H29" s="89">
        <f>F16</f>
        <v>11.421225014916466</v>
      </c>
      <c r="I29" s="89"/>
      <c r="J29" s="43" t="s">
        <v>55</v>
      </c>
      <c r="K29" s="71" t="str">
        <f>IF(D29&gt;=H29,"OK","NG, Increase Weld Size")</f>
        <v>OK</v>
      </c>
    </row>
    <row r="30" spans="1:41" s="48" customFormat="1" ht="12.75" x14ac:dyDescent="0.2">
      <c r="A30" s="47"/>
      <c r="B30" s="47"/>
      <c r="C30" s="51"/>
      <c r="D30" s="67"/>
      <c r="E30" s="67"/>
      <c r="F30" s="47"/>
      <c r="G30" s="47"/>
      <c r="H30" s="47"/>
      <c r="I30" s="47"/>
      <c r="J30" s="47"/>
    </row>
    <row r="31" spans="1:41" s="48" customFormat="1" x14ac:dyDescent="0.2">
      <c r="A31" s="43"/>
      <c r="B31" s="43"/>
      <c r="C31" s="50"/>
      <c r="D31" s="70"/>
      <c r="E31" s="70"/>
      <c r="H31" s="47"/>
      <c r="I31" s="47"/>
      <c r="J31" s="47"/>
    </row>
    <row r="32" spans="1:41" s="48" customFormat="1" x14ac:dyDescent="0.2">
      <c r="A32" s="43"/>
      <c r="B32" s="43" t="s">
        <v>238</v>
      </c>
      <c r="C32" s="43"/>
      <c r="D32" s="43"/>
      <c r="E32" s="43"/>
      <c r="F32" s="66"/>
      <c r="G32" s="66"/>
      <c r="H32" s="43"/>
      <c r="I32" s="43"/>
      <c r="J32" s="47"/>
      <c r="K32" s="47"/>
    </row>
    <row r="33" spans="1:11" s="48" customFormat="1" x14ac:dyDescent="0.2">
      <c r="A33" s="43"/>
      <c r="B33" s="43"/>
      <c r="C33" s="43"/>
      <c r="D33" s="43"/>
      <c r="E33" s="50"/>
      <c r="F33" s="47"/>
      <c r="G33" s="47"/>
      <c r="H33" s="47"/>
      <c r="I33" s="47"/>
      <c r="J33" s="47"/>
    </row>
    <row r="34" spans="1:11" x14ac:dyDescent="0.25">
      <c r="B34" s="43" t="s">
        <v>206</v>
      </c>
      <c r="C34" s="43"/>
      <c r="D34" s="43"/>
      <c r="E34" s="50"/>
      <c r="F34" s="47"/>
      <c r="G34" s="47"/>
      <c r="H34" s="47"/>
      <c r="I34" s="47"/>
      <c r="J34" s="47"/>
      <c r="K34" s="48"/>
    </row>
    <row r="35" spans="1:11" ht="18" x14ac:dyDescent="0.35">
      <c r="B35" s="4" t="s">
        <v>210</v>
      </c>
      <c r="C35" s="43"/>
      <c r="D35" s="43"/>
      <c r="E35" s="50"/>
      <c r="F35" s="47"/>
      <c r="G35" s="47"/>
      <c r="H35" s="47"/>
      <c r="I35" s="47"/>
      <c r="J35" s="47"/>
      <c r="K35" s="48"/>
    </row>
    <row r="36" spans="1:11" x14ac:dyDescent="0.25">
      <c r="B36" s="4" t="s">
        <v>229</v>
      </c>
      <c r="F36" s="103">
        <v>3</v>
      </c>
      <c r="G36" s="103"/>
      <c r="H36" s="48"/>
      <c r="I36" s="47"/>
      <c r="J36" s="47"/>
      <c r="K36" s="48"/>
    </row>
    <row r="37" spans="1:11" x14ac:dyDescent="0.25">
      <c r="B37" s="43" t="s">
        <v>211</v>
      </c>
      <c r="C37" s="43"/>
      <c r="D37" s="43"/>
      <c r="E37" s="43"/>
      <c r="F37" s="101">
        <f>(F36/16)</f>
        <v>0.1875</v>
      </c>
      <c r="G37" s="101"/>
      <c r="H37" s="43" t="s">
        <v>99</v>
      </c>
      <c r="I37" s="47"/>
      <c r="J37" s="47"/>
      <c r="K37" s="48"/>
    </row>
    <row r="38" spans="1:11" x14ac:dyDescent="0.25">
      <c r="B38" s="43" t="s">
        <v>239</v>
      </c>
      <c r="C38" s="43"/>
      <c r="D38" s="43"/>
      <c r="E38" s="43"/>
      <c r="F38" s="87">
        <v>14.7</v>
      </c>
      <c r="G38" s="87"/>
      <c r="H38" s="43" t="s">
        <v>99</v>
      </c>
      <c r="I38" s="47"/>
      <c r="J38" s="47"/>
      <c r="K38" s="48"/>
    </row>
    <row r="39" spans="1:11" x14ac:dyDescent="0.25">
      <c r="B39" s="43" t="s">
        <v>240</v>
      </c>
      <c r="C39" s="43"/>
      <c r="D39" s="43"/>
      <c r="E39" s="43"/>
      <c r="F39" s="87">
        <v>4.758</v>
      </c>
      <c r="G39" s="87"/>
      <c r="H39" s="43" t="s">
        <v>55</v>
      </c>
      <c r="I39" s="47" t="s">
        <v>243</v>
      </c>
      <c r="J39" s="47"/>
      <c r="K39" s="48"/>
    </row>
    <row r="40" spans="1:11" x14ac:dyDescent="0.25">
      <c r="B40" s="43" t="s">
        <v>241</v>
      </c>
      <c r="C40" s="43"/>
      <c r="D40" s="43"/>
      <c r="E40" s="43"/>
      <c r="F40" s="87">
        <v>13.525</v>
      </c>
      <c r="G40" s="87"/>
      <c r="H40" s="43" t="s">
        <v>55</v>
      </c>
      <c r="I40" s="47" t="s">
        <v>243</v>
      </c>
      <c r="J40" s="47"/>
      <c r="K40" s="48"/>
    </row>
    <row r="41" spans="1:11" x14ac:dyDescent="0.25">
      <c r="B41" s="43" t="s">
        <v>242</v>
      </c>
      <c r="C41" s="43"/>
      <c r="D41" s="43"/>
      <c r="E41" s="43"/>
      <c r="F41" s="87">
        <f>SQRT((F39)^2+(F40)^2)</f>
        <v>14.337509860502276</v>
      </c>
      <c r="G41" s="87"/>
      <c r="H41" s="43" t="s">
        <v>55</v>
      </c>
      <c r="I41" s="47"/>
      <c r="J41" s="47"/>
      <c r="K41" s="48"/>
    </row>
    <row r="42" spans="1:11" x14ac:dyDescent="0.25">
      <c r="B42" s="40" t="s">
        <v>245</v>
      </c>
      <c r="C42" s="50"/>
      <c r="D42" s="94">
        <f>2*(F38)</f>
        <v>29.4</v>
      </c>
      <c r="E42" s="94"/>
      <c r="F42" s="43" t="s">
        <v>99</v>
      </c>
      <c r="G42" s="43"/>
      <c r="H42" s="43"/>
      <c r="I42" s="43"/>
      <c r="J42" s="43"/>
      <c r="K42" s="48"/>
    </row>
    <row r="43" spans="1:11" ht="18" x14ac:dyDescent="0.25">
      <c r="B43" s="50" t="s">
        <v>230</v>
      </c>
      <c r="C43" s="50" t="s">
        <v>10</v>
      </c>
      <c r="D43" s="102">
        <f>0.6*(F17)*((SQRT(2))/2)*(F37)*(D42)</f>
        <v>163.71289751421543</v>
      </c>
      <c r="E43" s="102"/>
      <c r="F43" s="43" t="s">
        <v>55</v>
      </c>
      <c r="G43" s="43"/>
      <c r="H43" s="43"/>
      <c r="I43" s="43"/>
      <c r="J43" s="43"/>
      <c r="K43" s="48"/>
    </row>
    <row r="44" spans="1:11" x14ac:dyDescent="0.25">
      <c r="B44" s="40" t="s">
        <v>213</v>
      </c>
      <c r="C44" s="40" t="s">
        <v>10</v>
      </c>
      <c r="D44" s="85">
        <v>2</v>
      </c>
      <c r="E44" s="85"/>
      <c r="H44" s="43"/>
      <c r="I44" s="43"/>
      <c r="J44" s="43"/>
      <c r="K44" s="48"/>
    </row>
    <row r="45" spans="1:11" x14ac:dyDescent="0.25">
      <c r="B45" s="43"/>
      <c r="C45" s="50" t="s">
        <v>208</v>
      </c>
      <c r="D45" s="102">
        <f>D43/D44</f>
        <v>81.856448757107714</v>
      </c>
      <c r="E45" s="102"/>
      <c r="F45" s="43" t="s">
        <v>55</v>
      </c>
      <c r="G45" s="43" t="str">
        <f>IF(D45&lt;=H45,"&lt;","&gt;")</f>
        <v>&gt;</v>
      </c>
      <c r="H45" s="89">
        <f>F41</f>
        <v>14.337509860502276</v>
      </c>
      <c r="I45" s="89"/>
      <c r="J45" s="43" t="s">
        <v>55</v>
      </c>
      <c r="K45" s="71" t="str">
        <f>IF(D45&gt;=H45,"OK","NG, Increase Weld Size")</f>
        <v>OK</v>
      </c>
    </row>
  </sheetData>
  <mergeCells count="45">
    <mergeCell ref="H45:I45"/>
    <mergeCell ref="D27:E27"/>
    <mergeCell ref="D29:E29"/>
    <mergeCell ref="H29:I29"/>
    <mergeCell ref="D43:E43"/>
    <mergeCell ref="D44:E44"/>
    <mergeCell ref="F38:G38"/>
    <mergeCell ref="F39:G39"/>
    <mergeCell ref="F40:G40"/>
    <mergeCell ref="F41:G41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C4:AE4"/>
    <mergeCell ref="J5:S5"/>
    <mergeCell ref="X5:Z5"/>
    <mergeCell ref="AA5:AB5"/>
    <mergeCell ref="AC5:AE5"/>
    <mergeCell ref="H4:I4"/>
    <mergeCell ref="J4:S4"/>
    <mergeCell ref="X4:Z4"/>
    <mergeCell ref="AA4:AB4"/>
    <mergeCell ref="F14:G14"/>
    <mergeCell ref="F20:G20"/>
    <mergeCell ref="D28:E28"/>
    <mergeCell ref="D45:E45"/>
    <mergeCell ref="H8:I8"/>
    <mergeCell ref="H9:I9"/>
    <mergeCell ref="H10:I10"/>
    <mergeCell ref="H11:I11"/>
    <mergeCell ref="F19:G19"/>
    <mergeCell ref="D26:E26"/>
    <mergeCell ref="F36:G36"/>
    <mergeCell ref="F37:G37"/>
    <mergeCell ref="D42:E42"/>
    <mergeCell ref="F18:G18"/>
    <mergeCell ref="F15:G15"/>
    <mergeCell ref="F16:G16"/>
    <mergeCell ref="F17:G17"/>
  </mergeCells>
  <printOptions horizontalCentered="1"/>
  <pageMargins left="0.25" right="0.25" top="0.5" bottom="0.25" header="0.3" footer="0.3"/>
  <pageSetup scale="5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Internal Framing Design</vt:lpstr>
      <vt:lpstr>BW C6X8.2</vt:lpstr>
      <vt:lpstr>BW Sheet Piling</vt:lpstr>
      <vt:lpstr>BW Welds and Angles</vt:lpstr>
      <vt:lpstr>'BW C6X8.2'!Print_Area</vt:lpstr>
      <vt:lpstr>'BW Sheet Piling'!Print_Area</vt:lpstr>
      <vt:lpstr>'BW Welds and Angles'!Print_Area</vt:lpstr>
      <vt:lpstr>'Internal Framing Design'!Print_Area</vt:lpstr>
      <vt:lpstr>'BW C6X8.2'!Print_Titles</vt:lpstr>
      <vt:lpstr>'BW Sheet Piling'!Print_Titles</vt:lpstr>
      <vt:lpstr>'BW Welds and Angles'!Print_Titles</vt:lpstr>
      <vt:lpstr>'Internal Framing Design'!Print_Titles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Mark Powell</cp:lastModifiedBy>
  <cp:lastPrinted>2022-01-27T22:47:56Z</cp:lastPrinted>
  <dcterms:created xsi:type="dcterms:W3CDTF">2008-03-13T13:08:56Z</dcterms:created>
  <dcterms:modified xsi:type="dcterms:W3CDTF">2023-11-30T15:16:03Z</dcterms:modified>
</cp:coreProperties>
</file>